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 VIEŠINIMUI\"/>
    </mc:Choice>
  </mc:AlternateContent>
  <bookViews>
    <workbookView xWindow="-120" yWindow="-120" windowWidth="20616" windowHeight="7740"/>
  </bookViews>
  <sheets>
    <sheet name="Aiškinamoji lentelė" sheetId="13" r:id="rId1"/>
    <sheet name="Lapas1" sheetId="19" r:id="rId2"/>
    <sheet name="11 programa" sheetId="18" state="hidden" r:id="rId3"/>
  </sheets>
  <definedNames>
    <definedName name="_xlnm.Print_Area" localSheetId="2">'11 programa'!$A$1:$O$150</definedName>
    <definedName name="_xlnm.Print_Area" localSheetId="0">'Aiškinamoji lentelė'!$A$1:$Q$225</definedName>
    <definedName name="_xlnm.Print_Titles" localSheetId="2">'11 programa'!$7:$9</definedName>
    <definedName name="_xlnm.Print_Titles" localSheetId="0">'Aiškinamoji lentelė'!$7:$9</definedName>
  </definedNames>
  <calcPr calcId="162913"/>
</workbook>
</file>

<file path=xl/calcChain.xml><?xml version="1.0" encoding="utf-8"?>
<calcChain xmlns="http://schemas.openxmlformats.org/spreadsheetml/2006/main">
  <c r="E9" i="19" l="1"/>
  <c r="F9" i="19"/>
  <c r="D9" i="19"/>
  <c r="L195" i="13" l="1"/>
  <c r="K195" i="13"/>
  <c r="J195" i="13"/>
  <c r="L200" i="13"/>
  <c r="K200" i="13"/>
  <c r="J200" i="13"/>
  <c r="L143" i="13" l="1"/>
  <c r="K143" i="13"/>
  <c r="J186" i="13" l="1"/>
  <c r="J87" i="13"/>
  <c r="J26" i="13"/>
  <c r="I147" i="13" l="1"/>
  <c r="I129" i="13"/>
  <c r="I128" i="13"/>
  <c r="I71" i="13"/>
  <c r="I23" i="13"/>
  <c r="K111" i="13" l="1"/>
  <c r="J111" i="13"/>
  <c r="I111" i="13"/>
  <c r="L111" i="13" l="1"/>
  <c r="J143" i="13" l="1"/>
  <c r="J99" i="13"/>
  <c r="J164" i="13"/>
  <c r="J178" i="13"/>
  <c r="J103" i="13"/>
  <c r="J80" i="13"/>
  <c r="J25" i="13"/>
  <c r="J19" i="13"/>
  <c r="L178" i="13" l="1"/>
  <c r="K178" i="13"/>
  <c r="I178" i="13"/>
  <c r="L211" i="13" l="1"/>
  <c r="K211" i="13"/>
  <c r="J212" i="13"/>
  <c r="J211" i="13"/>
  <c r="L222" i="13"/>
  <c r="K222" i="13"/>
  <c r="J222" i="13"/>
  <c r="I222" i="13"/>
  <c r="I28" i="13" l="1"/>
  <c r="I200" i="13" l="1"/>
  <c r="I195" i="13"/>
  <c r="L182" i="13"/>
  <c r="K182" i="13"/>
  <c r="J182" i="13"/>
  <c r="I182" i="13"/>
  <c r="K164" i="13"/>
  <c r="L164" i="13"/>
  <c r="K28" i="13" l="1"/>
  <c r="L28" i="13"/>
  <c r="J28" i="13"/>
  <c r="I61" i="13" l="1"/>
  <c r="I186" i="13" l="1"/>
  <c r="I100" i="13"/>
  <c r="I50" i="13"/>
  <c r="I41" i="13"/>
  <c r="I33" i="13"/>
  <c r="L221" i="13" l="1"/>
  <c r="L220" i="13" s="1"/>
  <c r="L219" i="13"/>
  <c r="L218" i="13"/>
  <c r="L217" i="13"/>
  <c r="L216" i="13"/>
  <c r="L215" i="13"/>
  <c r="L214" i="13"/>
  <c r="L213" i="13"/>
  <c r="L212" i="13"/>
  <c r="K221" i="13"/>
  <c r="K220" i="13" s="1"/>
  <c r="K219" i="13"/>
  <c r="K218" i="13"/>
  <c r="K217" i="13"/>
  <c r="K216" i="13"/>
  <c r="K215" i="13"/>
  <c r="K214" i="13"/>
  <c r="K213" i="13"/>
  <c r="K212" i="13"/>
  <c r="J221" i="13"/>
  <c r="J220" i="13" s="1"/>
  <c r="J219" i="13"/>
  <c r="J218" i="13"/>
  <c r="J217" i="13"/>
  <c r="J216" i="13"/>
  <c r="J215" i="13"/>
  <c r="J214" i="13"/>
  <c r="J213" i="13"/>
  <c r="I221" i="13"/>
  <c r="I220" i="13" s="1"/>
  <c r="I219" i="13"/>
  <c r="I216" i="13"/>
  <c r="I215" i="13"/>
  <c r="I214" i="13"/>
  <c r="I213" i="13"/>
  <c r="J191" i="13"/>
  <c r="K191" i="13"/>
  <c r="L191" i="13"/>
  <c r="I191" i="13"/>
  <c r="J188" i="13"/>
  <c r="K188" i="13"/>
  <c r="L188" i="13"/>
  <c r="I188" i="13"/>
  <c r="J180" i="13"/>
  <c r="K180" i="13"/>
  <c r="L180" i="13"/>
  <c r="I180" i="13"/>
  <c r="J173" i="13"/>
  <c r="K173" i="13"/>
  <c r="L173" i="13"/>
  <c r="I173" i="13"/>
  <c r="J115" i="13"/>
  <c r="K115" i="13"/>
  <c r="L115" i="13"/>
  <c r="J113" i="13"/>
  <c r="K113" i="13"/>
  <c r="L113" i="13"/>
  <c r="J105" i="13"/>
  <c r="K105" i="13"/>
  <c r="L105" i="13"/>
  <c r="K103" i="13"/>
  <c r="L103" i="13"/>
  <c r="I103" i="13"/>
  <c r="K99" i="13"/>
  <c r="L99" i="13"/>
  <c r="K80" i="13"/>
  <c r="L80" i="13"/>
  <c r="K25" i="13"/>
  <c r="L25" i="13"/>
  <c r="I25" i="13"/>
  <c r="J22" i="13"/>
  <c r="J29" i="13" s="1"/>
  <c r="K22" i="13"/>
  <c r="L22" i="13"/>
  <c r="K19" i="13"/>
  <c r="L19" i="13"/>
  <c r="I149" i="13"/>
  <c r="I164" i="13" s="1"/>
  <c r="I218" i="13"/>
  <c r="I125" i="13"/>
  <c r="I212" i="13" s="1"/>
  <c r="I124" i="13"/>
  <c r="I217" i="13" s="1"/>
  <c r="I115" i="13"/>
  <c r="I113" i="13"/>
  <c r="I104" i="13"/>
  <c r="I105" i="13" s="1"/>
  <c r="I86" i="13"/>
  <c r="I84" i="13"/>
  <c r="I78" i="13"/>
  <c r="I80" i="13" s="1"/>
  <c r="N79" i="13"/>
  <c r="N60" i="13"/>
  <c r="I22" i="13"/>
  <c r="I14" i="13"/>
  <c r="I19" i="13" s="1"/>
  <c r="K201" i="13" l="1"/>
  <c r="I29" i="13"/>
  <c r="L29" i="13"/>
  <c r="K29" i="13"/>
  <c r="J116" i="13"/>
  <c r="J183" i="13"/>
  <c r="J184" i="13" s="1"/>
  <c r="J201" i="13"/>
  <c r="I201" i="13"/>
  <c r="I183" i="13"/>
  <c r="L183" i="13"/>
  <c r="L184" i="13" s="1"/>
  <c r="L201" i="13"/>
  <c r="K183" i="13"/>
  <c r="K184" i="13" s="1"/>
  <c r="I99" i="13"/>
  <c r="I116" i="13" s="1"/>
  <c r="K116" i="13"/>
  <c r="L116" i="13"/>
  <c r="I143" i="13"/>
  <c r="I211" i="13"/>
  <c r="I210" i="13" s="1"/>
  <c r="I209" i="13" s="1"/>
  <c r="I223" i="13" s="1"/>
  <c r="L210" i="13"/>
  <c r="L209" i="13" s="1"/>
  <c r="L223" i="13" s="1"/>
  <c r="K210" i="13"/>
  <c r="K209" i="13" s="1"/>
  <c r="K223" i="13" s="1"/>
  <c r="J210" i="13"/>
  <c r="J209" i="13" s="1"/>
  <c r="J223" i="13" s="1"/>
  <c r="J202" i="13" l="1"/>
  <c r="J203" i="13" s="1"/>
  <c r="K202" i="13"/>
  <c r="K203" i="13" s="1"/>
  <c r="L202" i="13"/>
  <c r="L203" i="13" s="1"/>
  <c r="I184" i="13"/>
  <c r="I202" i="13" s="1"/>
  <c r="I203" i="13" s="1"/>
  <c r="I118" i="18"/>
  <c r="I80" i="18" l="1"/>
  <c r="I47" i="18"/>
  <c r="J118" i="18" l="1"/>
  <c r="K118" i="18"/>
  <c r="I85" i="18"/>
  <c r="J85" i="18"/>
  <c r="K84" i="18"/>
  <c r="J84" i="18"/>
  <c r="K83" i="18"/>
  <c r="J83" i="18"/>
  <c r="K82" i="18"/>
  <c r="J82" i="18"/>
  <c r="K80" i="18"/>
  <c r="J80" i="18"/>
  <c r="K79" i="18"/>
  <c r="J79" i="18"/>
  <c r="J78" i="18"/>
  <c r="I78" i="18"/>
  <c r="I63" i="18"/>
  <c r="J60" i="18"/>
  <c r="K60" i="18"/>
  <c r="I60" i="18"/>
  <c r="J47" i="18"/>
  <c r="K47" i="18"/>
  <c r="I97" i="18" l="1"/>
  <c r="I119" i="18" s="1"/>
  <c r="K97" i="18"/>
  <c r="K119" i="18" s="1"/>
  <c r="J97" i="18"/>
  <c r="K93" i="18"/>
  <c r="J142" i="18" l="1"/>
  <c r="J141" i="18" s="1"/>
  <c r="I142" i="18"/>
  <c r="K140" i="18"/>
  <c r="J140" i="18"/>
  <c r="I140" i="18"/>
  <c r="K139" i="18"/>
  <c r="J139" i="18"/>
  <c r="K138" i="18"/>
  <c r="J138" i="18"/>
  <c r="K137" i="18"/>
  <c r="J137" i="18"/>
  <c r="I137" i="18"/>
  <c r="K136" i="18"/>
  <c r="J136" i="18"/>
  <c r="I136" i="18"/>
  <c r="K135" i="18"/>
  <c r="J135" i="18"/>
  <c r="I135" i="18"/>
  <c r="K134" i="18"/>
  <c r="J134" i="18"/>
  <c r="I134" i="18"/>
  <c r="K133" i="18"/>
  <c r="J133" i="18"/>
  <c r="K124" i="18"/>
  <c r="J124" i="18"/>
  <c r="I124" i="18"/>
  <c r="K122" i="18"/>
  <c r="J122" i="18"/>
  <c r="I122" i="18"/>
  <c r="I101" i="18"/>
  <c r="I133" i="18"/>
  <c r="I138" i="18"/>
  <c r="I87" i="18"/>
  <c r="J75" i="18"/>
  <c r="J77" i="18" s="1"/>
  <c r="J119" i="18" s="1"/>
  <c r="I72" i="18"/>
  <c r="K70" i="18"/>
  <c r="J70" i="18"/>
  <c r="I70" i="18"/>
  <c r="K68" i="18"/>
  <c r="J68" i="18"/>
  <c r="I68" i="18"/>
  <c r="K65" i="18"/>
  <c r="J65" i="18"/>
  <c r="I65" i="18"/>
  <c r="K63" i="18"/>
  <c r="J63" i="18"/>
  <c r="J55" i="18"/>
  <c r="O46" i="18"/>
  <c r="N46" i="18"/>
  <c r="M46" i="18"/>
  <c r="K45" i="18"/>
  <c r="K132" i="18" s="1"/>
  <c r="J45" i="18"/>
  <c r="I45" i="18"/>
  <c r="J33" i="18"/>
  <c r="K25" i="18"/>
  <c r="J25" i="18"/>
  <c r="I25" i="18"/>
  <c r="K22" i="18"/>
  <c r="J22" i="18"/>
  <c r="I22" i="18"/>
  <c r="K19" i="18"/>
  <c r="J19" i="18"/>
  <c r="I19" i="18"/>
  <c r="K16" i="18"/>
  <c r="J16" i="18"/>
  <c r="I14" i="18"/>
  <c r="I132" i="18" s="1"/>
  <c r="I141" i="18" l="1"/>
  <c r="K131" i="18"/>
  <c r="K130" i="18" s="1"/>
  <c r="I139" i="18"/>
  <c r="K26" i="18"/>
  <c r="K73" i="18"/>
  <c r="I131" i="18"/>
  <c r="I125" i="18"/>
  <c r="J125" i="18"/>
  <c r="I16" i="18"/>
  <c r="I26" i="18" s="1"/>
  <c r="J26" i="18"/>
  <c r="J132" i="18"/>
  <c r="J131" i="18" s="1"/>
  <c r="J130" i="18" s="1"/>
  <c r="J143" i="18" s="1"/>
  <c r="K125" i="18"/>
  <c r="K142" i="18"/>
  <c r="K141" i="18" s="1"/>
  <c r="I73" i="18"/>
  <c r="J73" i="18"/>
  <c r="I126" i="18" l="1"/>
  <c r="I127" i="18" s="1"/>
  <c r="I130" i="18"/>
  <c r="I143" i="18" s="1"/>
  <c r="K143" i="18"/>
  <c r="K126" i="18"/>
  <c r="K127" i="18" s="1"/>
  <c r="J126" i="18"/>
  <c r="J127" i="18" s="1"/>
  <c r="J145" i="18" s="1"/>
  <c r="K145" i="18" l="1"/>
  <c r="I145" i="18"/>
  <c r="L225" i="13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G5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B7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G7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</commentList>
</comments>
</file>

<file path=xl/sharedStrings.xml><?xml version="1.0" encoding="utf-8"?>
<sst xmlns="http://schemas.openxmlformats.org/spreadsheetml/2006/main" count="891" uniqueCount="326">
  <si>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</si>
  <si>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</si>
  <si>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</si>
  <si>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</si>
  <si>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</si>
  <si>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</si>
  <si>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</si>
  <si>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</si>
  <si>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</si>
  <si>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</si>
  <si>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</si>
  <si>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</si>
  <si>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</si>
  <si>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</si>
  <si>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</si>
  <si>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</si>
  <si>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</si>
  <si>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</si>
  <si>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</si>
  <si>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</si>
  <si>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</si>
  <si>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</si>
  <si>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</si>
  <si>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</si>
  <si>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</si>
  <si>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</si>
  <si>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</si>
  <si>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</si>
  <si>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</si>
  <si>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</si>
  <si>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</si>
  <si>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</si>
  <si>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</si>
  <si>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</si>
  <si>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</si>
  <si>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</si>
  <si>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</si>
  <si>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</si>
  <si>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</si>
  <si>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</si>
  <si>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</si>
  <si>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</si>
  <si>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</si>
  <si>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</si>
  <si>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</si>
  <si>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</si>
  <si>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</si>
  <si>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</si>
  <si>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</si>
  <si>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</si>
  <si>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</si>
  <si>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</si>
  <si>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</si>
  <si>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</si>
  <si>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</si>
  <si>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</si>
  <si>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</si>
  <si>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</si>
  <si>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</si>
  <si>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</si>
  <si>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</si>
  <si>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</si>
  <si>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</si>
  <si>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Komandų, dalyvaujančių aukščiausioje lygoje, skaičius</t>
  </si>
  <si>
    <t>Sporto bazių paslaugų teikimas sporto renginiams vykdyti</t>
  </si>
  <si>
    <t>Suteikta paslaugų, valandų skaičius</t>
  </si>
  <si>
    <t>Apskaitos kodas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</si>
  <si>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</si>
  <si>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</si>
  <si>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</si>
  <si>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</si>
  <si>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</si>
  <si>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</si>
  <si>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val. sk.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</si>
  <si>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</si>
  <si>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</si>
  <si>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</si>
  <si>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</si>
  <si>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</si>
  <si>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</si>
  <si>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</si>
  <si>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</si>
  <si>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</si>
  <si>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</si>
  <si>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</si>
  <si>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</si>
  <si>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</si>
  <si>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</si>
  <si>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</si>
  <si>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</si>
  <si>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</si>
  <si>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</si>
  <si>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</si>
  <si>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 xml:space="preserve">Lankančiųjų neįgaliųjų sporto organizacijas, skaičius 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</si>
  <si>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</si>
  <si>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</si>
  <si>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</si>
  <si>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</si>
  <si>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</si>
  <si>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</si>
  <si>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</si>
  <si>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</si>
  <si>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</si>
  <si>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</si>
  <si>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</si>
  <si>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</si>
  <si>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</si>
  <si>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</si>
  <si>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</si>
  <si>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</si>
  <si>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</si>
  <si>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</si>
  <si>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</si>
  <si>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</si>
  <si>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</si>
  <si>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</si>
  <si>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</si>
  <si>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</si>
  <si>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</si>
  <si>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</si>
  <si>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</si>
  <si>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2021 m. asignavimų projektas</t>
  </si>
  <si>
    <t>2022 m. asignavimų projektas</t>
  </si>
  <si>
    <t>2023 m. asignavimų projektas</t>
  </si>
  <si>
    <t>Suorganizuotas pasaulio salės futbolo čempionatas, vnt.</t>
  </si>
  <si>
    <t>Įgyvendinta  krepšinio turnyro „Karaliaus Mindaugo taurė 2021“ programa, vnt.</t>
  </si>
  <si>
    <t>Įsigytas mikroautobusas (9 vietų), vnt.</t>
  </si>
  <si>
    <t>Įsigytas mikroautobusas (19 vietų), vnt.</t>
  </si>
  <si>
    <t>Įsigytas automobilis renginių aptarnavimui</t>
  </si>
  <si>
    <t>Įsigyta sportinės įrangos, vnt.</t>
  </si>
  <si>
    <t xml:space="preserve">Klaipėdos sunkiosios atletikos centro statyba </t>
  </si>
  <si>
    <t>Atlikta statybos darbų, proc.</t>
  </si>
  <si>
    <t>Atlikti langų remonto darbai (Dariaus ir Girėno g. 10), proc.</t>
  </si>
  <si>
    <t>BĮ Klaipėdos „Gintaro“ sporto centro pastato patalpų atnaujinimo darbai</t>
  </si>
  <si>
    <t>Atlikti akustinės sistemos remonto darbai (434 kv. m), proc.</t>
  </si>
  <si>
    <t>Atliktas baseino langų keitimas ir apdaila, proc.</t>
  </si>
  <si>
    <t>Įsigytas traktoriukas, vnt.</t>
  </si>
  <si>
    <t>Įsigyta 10 m aukščio bokštelis, vnt.</t>
  </si>
  <si>
    <t>Futbolą lankančių asmenų skaičius</t>
  </si>
  <si>
    <t>Finansuota miesto futbolo komandų, dalyvaujančių Elitinėje jaunių lygoje, skaičius</t>
  </si>
  <si>
    <t xml:space="preserve">neįgaliųjų sporto </t>
  </si>
  <si>
    <t>Įdiegta informacinė sistema sportuojančių vaikų lankomumo apskaitai užtikrint, proc.</t>
  </si>
  <si>
    <t>Atliktas natūralios žolės stadiono minidrenažas (Sportininkų g. 46)</t>
  </si>
  <si>
    <t>Atlikti patalpų remonto darbai (Taikos pr. 61A), proc.</t>
  </si>
  <si>
    <t>Atlikti dirbtinės žolės dangos keitimo darbai (Sportininkų g. 46), proc.</t>
  </si>
  <si>
    <t>Atlikti vestibiulio, kabinetų remonto darbai (Dariaus ir Girėno g. 10), proc.</t>
  </si>
  <si>
    <t>Alikti lauko aikštyno remonto darbai (Dariaus ir Girėno g. 10), proc.</t>
  </si>
  <si>
    <t>Atliktas holo remontas (Sportininkų g. 46), proc.</t>
  </si>
  <si>
    <t xml:space="preserve">Įstaigų skaičius  </t>
  </si>
  <si>
    <t>Parengtas techninis projektas, vnt.</t>
  </si>
  <si>
    <t>Sporto ir laisvalaikio komplekso statyba (koncesijos procedūrų vykdymas)</t>
  </si>
  <si>
    <t>Pasirašyta koncesijos sutartis</t>
  </si>
  <si>
    <t>Atliktas dušinių remontas antrame aukšte (dvi patalpos), proc.</t>
  </si>
  <si>
    <t>BĮ Klaipėdos lengvosios atletikos mokyklos pastato (maniežo) renovacija</t>
  </si>
  <si>
    <t>Atliktas dviračių treko vidaus patalpų (dalinis) remontas (Kretingos g. 38), proc.</t>
  </si>
  <si>
    <t>Pastatyti biotuoaletai prie mokyklų stadionų, vnt.</t>
  </si>
  <si>
    <t>Įrengta praėjimo kontrolės sistema prie mokyklų stadionų, proc.</t>
  </si>
  <si>
    <t>Atliktas tualeto (viešojo) remontas (Sportininkų g. 46), proc.</t>
  </si>
  <si>
    <t>Atliktas dalinis vamzdynų remontas, proc.</t>
  </si>
  <si>
    <t>Atliktas dalinis sporto salės remontas antrame aukšte, proc.</t>
  </si>
  <si>
    <t>Atliekama stadionų ir aikščių dangos (dirbtinės ir žolės) priežiūra, proc.</t>
  </si>
  <si>
    <t xml:space="preserve">sportuojančio vaiko ugdymo </t>
  </si>
  <si>
    <t xml:space="preserve">futbolo sporto šakos su Elitine jaunių lyga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</si>
  <si>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</si>
  <si>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</si>
  <si>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</si>
  <si>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</si>
  <si>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</si>
  <si>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 xml:space="preserve">Irklavimo bazės (Gluosnių skg. 8) sportinės įrangos ir inventoriaus įsigijimas </t>
  </si>
  <si>
    <t>Įsigyta krepšinio danga ir stovai, vnt.</t>
  </si>
  <si>
    <t>Įsigyta persirengimo konteinerių, vnt.</t>
  </si>
  <si>
    <t>VšĮ „Klaipėdos futbolo mokykla“ dalininkų kapitalo formavimas</t>
  </si>
  <si>
    <t>Suformuotas kapitalas, proc.</t>
  </si>
  <si>
    <t>Atlikta darbų, proc.</t>
  </si>
  <si>
    <t>Suorganizuotas turnyras  HOPTRANS 3x3</t>
  </si>
  <si>
    <t xml:space="preserve">2021–2023 M. KLAIPĖDOS MIESTO SAVIVALDYBĖS  </t>
  </si>
  <si>
    <t xml:space="preserve">Klaipėdos miesto savivaldybės kūno kultūros ir sporto plėtros programos (Nr. 11) aprašymo </t>
  </si>
  <si>
    <t>priedas</t>
  </si>
  <si>
    <t>tūkst. Eur</t>
  </si>
  <si>
    <t>SB'</t>
  </si>
  <si>
    <t>SB(L)'</t>
  </si>
  <si>
    <t>SB(P)'</t>
  </si>
  <si>
    <t>LRVB'</t>
  </si>
  <si>
    <t>2021 m.</t>
  </si>
  <si>
    <t>2023 m.</t>
  </si>
  <si>
    <t>Vidutinis sportuojančių neįgalių vaikų skaičius</t>
  </si>
  <si>
    <t>Sporto salių bendrojo ugdymo mokyklose poreikis, val. skaičius</t>
  </si>
  <si>
    <t>Įsigyta baldų (rūbinėms, sekretoriatui), vnt.</t>
  </si>
  <si>
    <t>Vykdytų veiklų pagal sporto šakas, skaičius</t>
  </si>
  <si>
    <t>Senjorų ir neįgaliųjų užsiėmimų Klaipėdos baseine skaičius</t>
  </si>
  <si>
    <t>VšĮ Klaipėdos futbolo mokyklos dalininkų kapitalo formavimas</t>
  </si>
  <si>
    <t>Atliktas natūralios žolės stadiono mini drenažas (Sportininkų g. 46)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</si>
  <si>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</si>
  <si>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</si>
  <si>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2022 m.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</si>
  <si>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</si>
  <si>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</si>
  <si>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</si>
  <si>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</si>
  <si>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</si>
  <si>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Ledo generatoriaus įsigijimas,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</si>
  <si>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</si>
  <si>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</si>
  <si>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</si>
  <si>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</si>
  <si>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</si>
  <si>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</si>
  <si>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</si>
  <si>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Atlikti praėjimo kontrolės sistemos įrengimo darbai ("Verdenės" ir "Versmės" progimnazijų sporto aikštynai), proc.</t>
  </si>
  <si>
    <t>Įsigyta sportinio inventoriaus, vnt.</t>
  </si>
  <si>
    <t>Aiškinamojo rašto priedas Nr. 3</t>
  </si>
  <si>
    <t>2021–2024 M. KLAIPĖDOS MIESTO SAVIVALDYBĖS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</si>
  <si>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</si>
  <si>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</si>
  <si>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</si>
  <si>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</si>
  <si>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</si>
  <si>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</si>
  <si>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2023-ųjų metų lėšų projektas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</si>
  <si>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</si>
  <si>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</si>
  <si>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</si>
  <si>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</si>
  <si>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</si>
  <si>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</si>
  <si>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</si>
  <si>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</si>
  <si>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</si>
  <si>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</si>
  <si>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</si>
  <si>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</si>
  <si>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</si>
  <si>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</si>
  <si>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</si>
  <si>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</si>
  <si>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</si>
  <si>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</si>
  <si>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</si>
  <si>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nešiojamas kompiuteris, vnt.</t>
  </si>
  <si>
    <t>Sporto salių bendrojo lavinimo mokyklose ir kitose sporto bazėse poreikis, val. sk.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</si>
  <si>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</si>
  <si>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</si>
  <si>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</si>
  <si>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</si>
  <si>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</si>
  <si>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</si>
  <si>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</si>
  <si>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</si>
  <si>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</si>
  <si>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</si>
  <si>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</si>
  <si>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</si>
  <si>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</si>
  <si>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</si>
  <si>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</si>
  <si>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</si>
  <si>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</si>
  <si>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</si>
  <si>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Klaipėdos baseino ir elektronikos nuomos poreikis, val. sk.</t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</si>
  <si>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</si>
  <si>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</si>
  <si>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</si>
  <si>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</si>
  <si>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</si>
  <si>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</si>
  <si>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</si>
  <si>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</si>
  <si>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Įrengti bėgimo takeliai prie maniežo, m2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</si>
  <si>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</si>
  <si>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</si>
  <si>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</si>
  <si>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</si>
  <si>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Įsigytas dujinis katilas karšto vandens paruošimui,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</si>
  <si>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</si>
  <si>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</si>
  <si>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</si>
  <si>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</si>
  <si>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</si>
  <si>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</si>
  <si>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</si>
  <si>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</si>
  <si>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</si>
  <si>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</si>
  <si>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</si>
  <si>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</si>
  <si>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</si>
  <si>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</si>
  <si>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</si>
  <si>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</si>
  <si>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</si>
  <si>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</si>
  <si>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</si>
  <si>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</si>
  <si>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</si>
  <si>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</si>
  <si>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</si>
  <si>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</si>
  <si>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Vykdyta veiklų, pagal sporto šakas,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</si>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</sst>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i/>
      <strike/>
      <sz val="10"/>
      <color theme="0"/>
      <name val="Times New Roman"/>
      <family val="1"/>
      <charset val="186"/>
    </font>
    <font>
      <i/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9" fillId="0" borderId="0" applyBorder="0" applyProtection="0"/>
    <xf numFmtId="0" fontId="14" fillId="0" borderId="0"/>
  </cellStyleXfs>
  <cellXfs count="1665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2" fillId="0" borderId="29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0" borderId="1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6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49" fontId="2" fillId="5" borderId="63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2" fillId="4" borderId="69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5" fillId="5" borderId="68" xfId="0" applyNumberFormat="1" applyFont="1" applyFill="1" applyBorder="1" applyAlignment="1">
      <alignment horizontal="center" vertical="center" textRotation="90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0" fontId="1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3" fontId="2" fillId="0" borderId="5" xfId="0" applyNumberFormat="1" applyFont="1" applyFill="1" applyBorder="1" applyAlignment="1">
      <alignment horizontal="center" vertical="top" wrapText="1"/>
    </xf>
    <xf numFmtId="3" fontId="5" fillId="5" borderId="65" xfId="0" applyNumberFormat="1" applyFont="1" applyFill="1" applyBorder="1" applyAlignment="1">
      <alignment horizontal="center" vertical="center" textRotation="90" wrapText="1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49" fontId="1" fillId="0" borderId="12" xfId="0" applyNumberFormat="1" applyFont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/>
    </xf>
    <xf numFmtId="3" fontId="2" fillId="5" borderId="30" xfId="0" applyNumberFormat="1" applyFont="1" applyFill="1" applyBorder="1" applyAlignment="1">
      <alignment vertical="top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3" fontId="2" fillId="0" borderId="31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3" fontId="2" fillId="0" borderId="37" xfId="0" applyNumberFormat="1" applyFont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3" fontId="2" fillId="5" borderId="3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64" fontId="1" fillId="0" borderId="43" xfId="0" applyNumberFormat="1" applyFont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35" xfId="0" applyNumberFormat="1" applyFont="1" applyFill="1" applyBorder="1" applyAlignment="1">
      <alignment horizontal="center" vertical="top"/>
    </xf>
    <xf numFmtId="3" fontId="5" fillId="0" borderId="55" xfId="0" applyNumberFormat="1" applyFont="1" applyFill="1" applyBorder="1" applyAlignment="1">
      <alignment vertical="top" textRotation="90" wrapText="1"/>
    </xf>
    <xf numFmtId="49" fontId="1" fillId="3" borderId="56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5" borderId="44" xfId="0" applyNumberFormat="1" applyFont="1" applyFill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3" fontId="1" fillId="0" borderId="0" xfId="0" applyNumberFormat="1" applyFont="1" applyAlignment="1">
      <alignment horizontal="left"/>
    </xf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3" fontId="2" fillId="5" borderId="46" xfId="0" applyNumberFormat="1" applyFont="1" applyFill="1" applyBorder="1" applyAlignment="1">
      <alignment vertical="top" wrapText="1"/>
    </xf>
    <xf numFmtId="3" fontId="2" fillId="5" borderId="13" xfId="0" applyNumberFormat="1" applyFont="1" applyFill="1" applyBorder="1" applyAlignment="1">
      <alignment vertical="top"/>
    </xf>
    <xf numFmtId="3" fontId="2" fillId="5" borderId="44" xfId="0" applyNumberFormat="1" applyFont="1" applyFill="1" applyBorder="1" applyAlignment="1">
      <alignment vertical="center" textRotation="90"/>
    </xf>
    <xf numFmtId="3" fontId="5" fillId="5" borderId="66" xfId="0" applyNumberFormat="1" applyFont="1" applyFill="1" applyBorder="1" applyAlignment="1">
      <alignment vertical="center" textRotation="90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2" fillId="4" borderId="26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3" fontId="5" fillId="5" borderId="66" xfId="0" applyNumberFormat="1" applyFont="1" applyFill="1" applyBorder="1" applyAlignment="1">
      <alignment horizontal="center" vertical="center" textRotation="90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textRotation="90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 wrapText="1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center" textRotation="90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40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2" fillId="4" borderId="53" xfId="0" applyNumberFormat="1" applyFont="1" applyFill="1" applyBorder="1" applyAlignment="1">
      <alignment horizontal="center" vertical="top"/>
    </xf>
    <xf numFmtId="164" fontId="2" fillId="4" borderId="15" xfId="0" applyNumberFormat="1" applyFont="1" applyFill="1" applyBorder="1" applyAlignment="1">
      <alignment horizontal="center" vertical="top"/>
    </xf>
    <xf numFmtId="164" fontId="2" fillId="4" borderId="3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1" fillId="5" borderId="15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164" fontId="2" fillId="4" borderId="4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2" fillId="4" borderId="11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0" fontId="8" fillId="0" borderId="41" xfId="0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5" borderId="10" xfId="0" applyNumberFormat="1" applyFont="1" applyFill="1" applyBorder="1" applyAlignment="1">
      <alignment horizontal="center" vertical="top" wrapText="1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/>
    <xf numFmtId="3" fontId="1" fillId="5" borderId="54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Border="1"/>
    <xf numFmtId="3" fontId="1" fillId="0" borderId="54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5" borderId="48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5" borderId="55" xfId="0" applyNumberFormat="1" applyFont="1" applyFill="1" applyBorder="1" applyAlignment="1">
      <alignment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/>
    <xf numFmtId="3" fontId="1" fillId="5" borderId="50" xfId="0" applyNumberFormat="1" applyFont="1" applyFill="1" applyBorder="1" applyAlignment="1">
      <alignment vertical="top" wrapText="1"/>
    </xf>
    <xf numFmtId="3" fontId="1" fillId="5" borderId="40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center" textRotation="90"/>
    </xf>
    <xf numFmtId="3" fontId="1" fillId="0" borderId="61" xfId="0" applyNumberFormat="1" applyFont="1" applyBorder="1" applyAlignment="1">
      <alignment horizontal="center" vertical="center" textRotation="90"/>
    </xf>
    <xf numFmtId="3" fontId="1" fillId="0" borderId="22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" fontId="1" fillId="5" borderId="53" xfId="0" applyNumberFormat="1" applyFont="1" applyFill="1" applyBorder="1" applyAlignment="1">
      <alignment horizontal="center" vertical="top" wrapText="1"/>
    </xf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22" xfId="0" applyNumberFormat="1" applyFont="1" applyFill="1" applyBorder="1" applyAlignment="1">
      <alignment horizontal="center" vertical="top" wrapText="1"/>
    </xf>
    <xf numFmtId="1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0" fontId="1" fillId="0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3" fontId="2" fillId="5" borderId="28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2" fillId="5" borderId="26" xfId="0" applyNumberFormat="1" applyFont="1" applyFill="1" applyBorder="1" applyAlignment="1">
      <alignment vertical="top"/>
    </xf>
    <xf numFmtId="3" fontId="5" fillId="0" borderId="11" xfId="0" applyNumberFormat="1" applyFont="1" applyFill="1" applyBorder="1" applyAlignment="1">
      <alignment vertical="center" textRotation="90" wrapText="1"/>
    </xf>
    <xf numFmtId="164" fontId="1" fillId="3" borderId="28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0" borderId="32" xfId="0" applyNumberFormat="1" applyFont="1" applyBorder="1"/>
    <xf numFmtId="49" fontId="1" fillId="3" borderId="36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1" fillId="5" borderId="43" xfId="0" applyNumberFormat="1" applyFont="1" applyFill="1" applyBorder="1" applyAlignment="1">
      <alignment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54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0" fontId="1" fillId="5" borderId="54" xfId="0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/>
    </xf>
    <xf numFmtId="3" fontId="1" fillId="5" borderId="10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" fontId="1" fillId="5" borderId="47" xfId="0" applyNumberFormat="1" applyFont="1" applyFill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164" fontId="2" fillId="4" borderId="58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1" fillId="5" borderId="41" xfId="0" applyFont="1" applyFill="1" applyBorder="1" applyAlignment="1">
      <alignment horizontal="center" vertical="top" wrapText="1"/>
    </xf>
    <xf numFmtId="3" fontId="15" fillId="5" borderId="53" xfId="0" applyNumberFormat="1" applyFont="1" applyFill="1" applyBorder="1" applyAlignment="1">
      <alignment horizontal="center" vertical="top"/>
    </xf>
    <xf numFmtId="3" fontId="15" fillId="5" borderId="10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textRotation="90"/>
    </xf>
    <xf numFmtId="49" fontId="1" fillId="3" borderId="5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/>
    </xf>
    <xf numFmtId="3" fontId="15" fillId="0" borderId="53" xfId="0" applyNumberFormat="1" applyFont="1" applyFill="1" applyBorder="1" applyAlignment="1">
      <alignment horizontal="center" vertical="top" wrapText="1"/>
    </xf>
    <xf numFmtId="3" fontId="1" fillId="5" borderId="8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1" fontId="15" fillId="5" borderId="55" xfId="0" applyNumberFormat="1" applyFont="1" applyFill="1" applyBorder="1" applyAlignment="1">
      <alignment horizontal="center" vertical="top"/>
    </xf>
    <xf numFmtId="1" fontId="15" fillId="5" borderId="24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/>
    </xf>
    <xf numFmtId="164" fontId="2" fillId="5" borderId="3" xfId="0" applyNumberFormat="1" applyFont="1" applyFill="1" applyBorder="1" applyAlignment="1">
      <alignment horizontal="center" vertical="top"/>
    </xf>
    <xf numFmtId="164" fontId="2" fillId="5" borderId="8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/>
    </xf>
    <xf numFmtId="164" fontId="2" fillId="4" borderId="4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textRotation="90"/>
    </xf>
    <xf numFmtId="3" fontId="1" fillId="0" borderId="1" xfId="0" applyNumberFormat="1" applyFont="1" applyFill="1" applyBorder="1" applyAlignment="1">
      <alignment horizontal="center" vertical="top" textRotation="90"/>
    </xf>
    <xf numFmtId="3" fontId="1" fillId="5" borderId="3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vertical="top" wrapText="1"/>
    </xf>
    <xf numFmtId="164" fontId="2" fillId="2" borderId="61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3" fillId="0" borderId="0" xfId="0" applyNumberFormat="1" applyFont="1" applyAlignment="1">
      <alignment horizontal="center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7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32" xfId="0" applyNumberFormat="1" applyFont="1" applyFill="1" applyBorder="1" applyAlignment="1">
      <alignment horizontal="right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36" xfId="0" applyNumberFormat="1" applyFont="1" applyFill="1" applyBorder="1" applyAlignment="1">
      <alignment horizontal="center" vertical="top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" fontId="1" fillId="5" borderId="48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vertical="top" wrapText="1"/>
    </xf>
    <xf numFmtId="3" fontId="1" fillId="0" borderId="32" xfId="0" applyNumberFormat="1" applyFont="1" applyBorder="1" applyAlignment="1">
      <alignment horizontal="center" vertical="center" textRotation="90"/>
    </xf>
    <xf numFmtId="3" fontId="1" fillId="5" borderId="13" xfId="0" applyNumberFormat="1" applyFont="1" applyFill="1" applyBorder="1" applyAlignment="1">
      <alignment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1" fillId="5" borderId="32" xfId="0" applyFont="1" applyFill="1" applyBorder="1" applyAlignment="1">
      <alignment horizontal="center" vertical="top" wrapText="1"/>
    </xf>
    <xf numFmtId="3" fontId="16" fillId="5" borderId="12" xfId="0" applyNumberFormat="1" applyFont="1" applyFill="1" applyBorder="1" applyAlignment="1">
      <alignment horizontal="center" vertical="top"/>
    </xf>
    <xf numFmtId="164" fontId="16" fillId="5" borderId="26" xfId="0" applyNumberFormat="1" applyFont="1" applyFill="1" applyBorder="1" applyAlignment="1">
      <alignment horizontal="center" vertical="top"/>
    </xf>
    <xf numFmtId="164" fontId="16" fillId="5" borderId="11" xfId="0" applyNumberFormat="1" applyFont="1" applyFill="1" applyBorder="1" applyAlignment="1">
      <alignment horizontal="center" vertical="top"/>
    </xf>
    <xf numFmtId="164" fontId="16" fillId="5" borderId="45" xfId="0" applyNumberFormat="1" applyFont="1" applyFill="1" applyBorder="1" applyAlignment="1">
      <alignment horizontal="center" vertical="top"/>
    </xf>
    <xf numFmtId="164" fontId="17" fillId="5" borderId="11" xfId="0" applyNumberFormat="1" applyFont="1" applyFill="1" applyBorder="1" applyAlignment="1">
      <alignment horizontal="center" vertical="top"/>
    </xf>
    <xf numFmtId="3" fontId="2" fillId="0" borderId="36" xfId="0" applyNumberFormat="1" applyFont="1" applyBorder="1" applyAlignment="1">
      <alignment horizontal="center" vertical="top"/>
    </xf>
    <xf numFmtId="3" fontId="1" fillId="5" borderId="1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6" fillId="5" borderId="0" xfId="0" applyNumberFormat="1" applyFont="1" applyFill="1" applyBorder="1" applyAlignment="1">
      <alignment horizontal="center" vertical="top"/>
    </xf>
    <xf numFmtId="164" fontId="17" fillId="5" borderId="0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horizontal="center" vertical="top"/>
    </xf>
    <xf numFmtId="3" fontId="2" fillId="0" borderId="38" xfId="0" applyNumberFormat="1" applyFont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Border="1" applyAlignment="1">
      <alignment horizontal="center" vertical="top"/>
    </xf>
    <xf numFmtId="1" fontId="1" fillId="0" borderId="15" xfId="0" applyNumberFormat="1" applyFont="1" applyBorder="1" applyAlignment="1">
      <alignment horizontal="center" vertical="top"/>
    </xf>
    <xf numFmtId="3" fontId="1" fillId="5" borderId="15" xfId="0" applyNumberFormat="1" applyFont="1" applyFill="1" applyBorder="1" applyAlignment="1">
      <alignment vertical="top" wrapText="1"/>
    </xf>
    <xf numFmtId="164" fontId="16" fillId="5" borderId="0" xfId="0" applyNumberFormat="1" applyFont="1" applyFill="1" applyBorder="1" applyAlignment="1">
      <alignment horizontal="center" vertical="top" wrapText="1"/>
    </xf>
    <xf numFmtId="164" fontId="1" fillId="3" borderId="29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6" fillId="0" borderId="12" xfId="0" applyNumberFormat="1" applyFont="1" applyBorder="1" applyAlignment="1">
      <alignment horizontal="center" vertical="top"/>
    </xf>
    <xf numFmtId="164" fontId="16" fillId="5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1" fillId="0" borderId="45" xfId="0" applyNumberFormat="1" applyFont="1" applyBorder="1"/>
    <xf numFmtId="3" fontId="2" fillId="5" borderId="71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5" fontId="16" fillId="5" borderId="0" xfId="0" applyNumberFormat="1" applyFont="1" applyFill="1" applyBorder="1" applyAlignment="1">
      <alignment horizontal="center" vertical="top"/>
    </xf>
    <xf numFmtId="0" fontId="16" fillId="5" borderId="0" xfId="0" applyFont="1" applyFill="1" applyBorder="1" applyAlignment="1">
      <alignment horizontal="center" vertical="top"/>
    </xf>
    <xf numFmtId="3" fontId="16" fillId="0" borderId="12" xfId="0" applyNumberFormat="1" applyFont="1" applyFill="1" applyBorder="1" applyAlignment="1">
      <alignment horizontal="center" vertical="top"/>
    </xf>
    <xf numFmtId="165" fontId="16" fillId="5" borderId="11" xfId="0" applyNumberFormat="1" applyFont="1" applyFill="1" applyBorder="1" applyAlignment="1">
      <alignment horizontal="center" vertical="top"/>
    </xf>
    <xf numFmtId="0" fontId="16" fillId="5" borderId="11" xfId="0" applyFont="1" applyFill="1" applyBorder="1" applyAlignment="1">
      <alignment horizontal="center" vertical="top"/>
    </xf>
    <xf numFmtId="3" fontId="1" fillId="5" borderId="70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/>
    <xf numFmtId="164" fontId="1" fillId="5" borderId="55" xfId="0" applyNumberFormat="1" applyFont="1" applyFill="1" applyBorder="1"/>
    <xf numFmtId="164" fontId="1" fillId="5" borderId="24" xfId="0" applyNumberFormat="1" applyFont="1" applyFill="1" applyBorder="1"/>
    <xf numFmtId="3" fontId="1" fillId="0" borderId="15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1" fillId="0" borderId="15" xfId="0" applyNumberFormat="1" applyFont="1" applyFill="1" applyBorder="1" applyAlignment="1">
      <alignment horizontal="left" vertical="top" wrapText="1"/>
    </xf>
    <xf numFmtId="3" fontId="1" fillId="0" borderId="54" xfId="0" applyNumberFormat="1" applyFont="1" applyFill="1" applyBorder="1" applyAlignment="1">
      <alignment horizontal="left" vertical="top" wrapText="1"/>
    </xf>
    <xf numFmtId="0" fontId="1" fillId="5" borderId="15" xfId="0" applyFont="1" applyFill="1" applyBorder="1" applyAlignment="1">
      <alignment vertical="top" wrapText="1"/>
    </xf>
    <xf numFmtId="0" fontId="1" fillId="5" borderId="24" xfId="0" applyFont="1" applyFill="1" applyBorder="1" applyAlignment="1">
      <alignment horizontal="left" vertical="top" wrapText="1"/>
    </xf>
    <xf numFmtId="0" fontId="1" fillId="5" borderId="54" xfId="0" applyFont="1" applyFill="1" applyBorder="1" applyAlignment="1">
      <alignment vertical="top" wrapText="1"/>
    </xf>
    <xf numFmtId="0" fontId="1" fillId="5" borderId="54" xfId="0" applyFont="1" applyFill="1" applyBorder="1" applyAlignment="1">
      <alignment horizontal="left" vertical="top" wrapText="1"/>
    </xf>
    <xf numFmtId="3" fontId="1" fillId="0" borderId="52" xfId="0" applyNumberFormat="1" applyFont="1" applyBorder="1" applyAlignment="1">
      <alignment vertical="top" wrapText="1"/>
    </xf>
    <xf numFmtId="164" fontId="16" fillId="5" borderId="45" xfId="0" applyNumberFormat="1" applyFont="1" applyFill="1" applyBorder="1" applyAlignment="1">
      <alignment horizontal="center" vertical="top" wrapText="1"/>
    </xf>
    <xf numFmtId="164" fontId="16" fillId="3" borderId="11" xfId="0" applyNumberFormat="1" applyFont="1" applyFill="1" applyBorder="1" applyAlignment="1">
      <alignment horizontal="center" vertical="top" wrapText="1"/>
    </xf>
    <xf numFmtId="164" fontId="16" fillId="3" borderId="45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center" textRotation="90" wrapText="1"/>
    </xf>
    <xf numFmtId="3" fontId="5" fillId="0" borderId="4" xfId="0" applyNumberFormat="1" applyFont="1" applyFill="1" applyBorder="1" applyAlignment="1">
      <alignment vertical="center" textRotation="90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16" fillId="3" borderId="26" xfId="0" applyNumberFormat="1" applyFont="1" applyFill="1" applyBorder="1" applyAlignment="1">
      <alignment horizontal="center" vertical="top" wrapText="1"/>
    </xf>
    <xf numFmtId="164" fontId="16" fillId="5" borderId="26" xfId="0" applyNumberFormat="1" applyFont="1" applyFill="1" applyBorder="1" applyAlignment="1">
      <alignment horizontal="center" vertical="top" wrapText="1"/>
    </xf>
    <xf numFmtId="164" fontId="2" fillId="2" borderId="33" xfId="0" applyNumberFormat="1" applyFont="1" applyFill="1" applyBorder="1" applyAlignment="1">
      <alignment horizontal="center" vertical="top"/>
    </xf>
    <xf numFmtId="3" fontId="6" fillId="0" borderId="12" xfId="0" applyNumberFormat="1" applyFont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1" xfId="0" applyNumberFormat="1" applyFont="1" applyFill="1" applyBorder="1" applyAlignment="1">
      <alignment horizontal="center" vertical="top"/>
    </xf>
    <xf numFmtId="164" fontId="18" fillId="0" borderId="0" xfId="0" applyNumberFormat="1" applyFont="1" applyBorder="1" applyAlignment="1">
      <alignment horizontal="center" vertical="top"/>
    </xf>
    <xf numFmtId="164" fontId="18" fillId="0" borderId="55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textRotation="90" wrapText="1"/>
    </xf>
    <xf numFmtId="3" fontId="5" fillId="0" borderId="48" xfId="0" applyNumberFormat="1" applyFont="1" applyFill="1" applyBorder="1" applyAlignment="1">
      <alignment horizontal="center" vertical="top" textRotation="90" wrapText="1"/>
    </xf>
    <xf numFmtId="0" fontId="1" fillId="5" borderId="43" xfId="0" applyFont="1" applyFill="1" applyBorder="1" applyAlignment="1">
      <alignment horizontal="left" vertical="top" wrapText="1"/>
    </xf>
    <xf numFmtId="3" fontId="1" fillId="0" borderId="65" xfId="0" applyNumberFormat="1" applyFont="1" applyBorder="1" applyAlignment="1">
      <alignment horizontal="center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32" xfId="0" applyNumberFormat="1" applyFont="1" applyFill="1" applyBorder="1" applyAlignment="1">
      <alignment horizontal="right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right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21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2" fillId="2" borderId="36" xfId="0" applyNumberFormat="1" applyFont="1" applyFill="1" applyBorder="1" applyAlignment="1">
      <alignment horizontal="center" vertical="top"/>
    </xf>
    <xf numFmtId="0" fontId="6" fillId="5" borderId="0" xfId="0" applyFont="1" applyFill="1" applyBorder="1"/>
    <xf numFmtId="164" fontId="6" fillId="5" borderId="0" xfId="0" applyNumberFormat="1" applyFont="1" applyFill="1" applyBorder="1" applyAlignment="1">
      <alignment horizontal="center"/>
    </xf>
    <xf numFmtId="0" fontId="6" fillId="0" borderId="0" xfId="0" applyFont="1"/>
    <xf numFmtId="0" fontId="6" fillId="5" borderId="0" xfId="0" applyFont="1" applyFill="1" applyBorder="1" applyAlignment="1">
      <alignment horizontal="center"/>
    </xf>
    <xf numFmtId="0" fontId="19" fillId="5" borderId="0" xfId="0" applyFont="1" applyFill="1" applyBorder="1"/>
    <xf numFmtId="164" fontId="19" fillId="5" borderId="0" xfId="0" applyNumberFormat="1" applyFont="1" applyFill="1" applyBorder="1" applyAlignment="1">
      <alignment horizontal="center"/>
    </xf>
    <xf numFmtId="0" fontId="13" fillId="0" borderId="0" xfId="0" applyFont="1"/>
    <xf numFmtId="3" fontId="7" fillId="0" borderId="0" xfId="0" applyNumberFormat="1" applyFont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8" fillId="0" borderId="39" xfId="0" applyFont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27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6" xfId="0" applyNumberFormat="1" applyFont="1" applyBorder="1" applyAlignment="1">
      <alignment vertical="top" wrapText="1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3" fontId="1" fillId="0" borderId="36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2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0" borderId="11" xfId="0" applyNumberFormat="1" applyFont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64" fontId="2" fillId="2" borderId="7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43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5" fillId="5" borderId="12" xfId="0" applyNumberFormat="1" applyFont="1" applyFill="1" applyBorder="1" applyAlignment="1">
      <alignment horizontal="center" vertical="top"/>
    </xf>
    <xf numFmtId="0" fontId="8" fillId="0" borderId="50" xfId="0" applyFont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49" fontId="1" fillId="5" borderId="0" xfId="0" applyNumberFormat="1" applyFont="1" applyFill="1" applyBorder="1" applyAlignment="1">
      <alignment horizontal="left" vertical="top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3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21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70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2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70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2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2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164" fontId="1" fillId="5" borderId="4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2" fillId="5" borderId="57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1" fillId="5" borderId="71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1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2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5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8" fillId="0" borderId="23" xfId="0" applyNumberFormat="1" applyFont="1" applyBorder="1" applyAlignment="1">
      <alignment horizontal="center" vertical="top"/>
    </xf>
    <xf numFmtId="165" fontId="8" fillId="0" borderId="55" xfId="0" applyNumberFormat="1" applyFont="1" applyBorder="1" applyAlignment="1">
      <alignment horizontal="center" vertical="top"/>
    </xf>
    <xf numFmtId="165" fontId="8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5" borderId="49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" fillId="0" borderId="23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3" fontId="1" fillId="0" borderId="0" xfId="0" applyNumberFormat="1" applyFont="1"/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3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164" fontId="2" fillId="9" borderId="73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1" fillId="5" borderId="29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3" fontId="1" fillId="5" borderId="4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Border="1" applyAlignment="1">
      <alignment horizontal="center" vertical="top"/>
    </xf>
    <xf numFmtId="3" fontId="1" fillId="5" borderId="72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/>
    </xf>
    <xf numFmtId="165" fontId="6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165" fontId="1" fillId="5" borderId="2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2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vertical="top" wrapText="1"/>
    </xf>
    <xf numFmtId="165" fontId="1" fillId="5" borderId="11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6" fillId="5" borderId="0" xfId="0" applyNumberFormat="1" applyFont="1" applyFill="1"/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2" fillId="4" borderId="1" xfId="0" applyNumberFormat="1" applyFont="1" applyFill="1" applyBorder="1" applyAlignment="1">
      <alignment horizontal="right" vertical="top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vertical="top" wrapText="1"/>
    </xf>
    <xf numFmtId="0" fontId="0" fillId="0" borderId="0" xfId="0" applyAlignment="1">
      <alignment horizontal="center"/>
    </xf>
    <xf numFmtId="3" fontId="1" fillId="5" borderId="22" xfId="0" applyNumberFormat="1" applyFont="1" applyFill="1" applyBorder="1" applyAlignment="1">
      <alignment horizontal="center" vertical="top"/>
    </xf>
    <xf numFmtId="164" fontId="1" fillId="5" borderId="72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left" vertical="top" wrapText="1"/>
    </xf>
    <xf numFmtId="3" fontId="1" fillId="4" borderId="74" xfId="0" applyNumberFormat="1" applyFont="1" applyFill="1" applyBorder="1" applyAlignment="1">
      <alignment vertical="top" wrapText="1"/>
    </xf>
    <xf numFmtId="164" fontId="1" fillId="5" borderId="1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44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8" fillId="0" borderId="0" xfId="0" applyNumberFormat="1" applyFont="1" applyAlignment="1">
      <alignment horizontal="right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0" fillId="0" borderId="0" xfId="0" applyNumberFormat="1" applyFont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5" borderId="39" xfId="0" applyNumberFormat="1" applyFont="1" applyFill="1" applyBorder="1" applyAlignment="1">
      <alignment horizontal="center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2" fillId="7" borderId="53" xfId="0" applyNumberFormat="1" applyFont="1" applyFill="1" applyBorder="1" applyAlignment="1">
      <alignment horizontal="left" vertical="top" wrapText="1"/>
    </xf>
    <xf numFmtId="3" fontId="12" fillId="7" borderId="14" xfId="0" applyNumberFormat="1" applyFont="1" applyFill="1" applyBorder="1" applyAlignment="1">
      <alignment horizontal="left" vertical="top" wrapText="1"/>
    </xf>
    <xf numFmtId="3" fontId="12" fillId="7" borderId="15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6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right" vertical="top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0" borderId="22" xfId="0" applyNumberFormat="1" applyFont="1" applyBorder="1" applyAlignment="1">
      <alignment horizontal="left" vertical="top" wrapText="1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left" vertical="top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67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6" fillId="0" borderId="26" xfId="0" applyNumberFormat="1" applyFont="1" applyBorder="1" applyAlignment="1">
      <alignment horizontal="left" vertical="top" wrapText="1"/>
    </xf>
    <xf numFmtId="3" fontId="6" fillId="0" borderId="0" xfId="0" applyNumberFormat="1" applyFont="1" applyBorder="1" applyAlignment="1">
      <alignment horizontal="left" vertical="top" wrapText="1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3" fontId="1" fillId="5" borderId="5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2" borderId="67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" fillId="6" borderId="35" xfId="0" applyNumberFormat="1" applyFont="1" applyFill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49" fontId="1" fillId="0" borderId="46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50" xfId="0" applyNumberFormat="1" applyFont="1" applyFill="1" applyBorder="1" applyAlignment="1">
      <alignment horizontal="left" vertical="top" wrapText="1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0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0" borderId="59" xfId="0" applyNumberFormat="1" applyFont="1" applyFill="1" applyBorder="1" applyAlignment="1">
      <alignment horizontal="center" vertical="center" textRotation="90" wrapText="1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5" fillId="5" borderId="48" xfId="0" applyNumberFormat="1" applyFont="1" applyFill="1" applyBorder="1" applyAlignment="1">
      <alignment horizontal="center" vertical="top" textRotation="90"/>
    </xf>
    <xf numFmtId="3" fontId="5" fillId="5" borderId="11" xfId="0" applyNumberFormat="1" applyFont="1" applyFill="1" applyBorder="1" applyAlignment="1">
      <alignment horizontal="center" vertical="top" textRotation="90"/>
    </xf>
    <xf numFmtId="49" fontId="1" fillId="5" borderId="17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0" fontId="1" fillId="5" borderId="5" xfId="0" applyFont="1" applyFill="1" applyBorder="1" applyAlignment="1">
      <alignment horizontal="left" vertical="top" wrapText="1"/>
    </xf>
    <xf numFmtId="0" fontId="1" fillId="5" borderId="17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1" fontId="1" fillId="5" borderId="16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5" borderId="41" xfId="0" applyNumberFormat="1" applyFont="1" applyFill="1" applyBorder="1" applyAlignment="1">
      <alignment horizontal="center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6" fillId="0" borderId="12" xfId="0" applyNumberFormat="1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54" xfId="0" applyNumberFormat="1" applyFont="1" applyFill="1" applyBorder="1" applyAlignment="1">
      <alignment horizontal="center" vertical="top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3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0" borderId="33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left" vertical="top" wrapText="1"/>
    </xf>
    <xf numFmtId="0" fontId="1" fillId="0" borderId="60" xfId="0" applyFont="1" applyBorder="1" applyAlignment="1">
      <alignment horizontal="center" vertical="center" textRotation="90" wrapText="1"/>
    </xf>
    <xf numFmtId="0" fontId="1" fillId="0" borderId="66" xfId="0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3" fontId="1" fillId="0" borderId="1" xfId="0" applyNumberFormat="1" applyFont="1" applyBorder="1" applyAlignment="1">
      <alignment horizontal="right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230"/>
  <sheetViews>
    <sheetView tabSelected="1" zoomScaleNormal="100" zoomScaleSheetLayoutView="100" workbookViewId="0"/>
  </sheetViews>
  <sheetFormatPr defaultColWidth="9.109375" defaultRowHeight="13.2" x14ac:dyDescent="0.25"/>
  <cols>
    <col min="1" max="1" width="3.109375" style="137" customWidth="1"/>
    <col min="2" max="4" width="3.109375" style="138" customWidth="1"/>
    <col min="5" max="5" width="28.33203125" style="137" customWidth="1"/>
    <col min="6" max="6" width="3" style="140" customWidth="1"/>
    <col min="7" max="7" width="16" style="138" customWidth="1"/>
    <col min="8" max="8" width="7.6640625" style="137" customWidth="1"/>
    <col min="9" max="9" width="8.33203125" style="137" customWidth="1"/>
    <col min="10" max="10" width="8.6640625" style="137" customWidth="1"/>
    <col min="11" max="11" width="9.33203125" style="137" customWidth="1"/>
    <col min="12" max="12" width="9.109375" style="138" customWidth="1"/>
    <col min="13" max="13" width="25.109375" style="137" customWidth="1"/>
    <col min="14" max="14" width="6" style="137" customWidth="1"/>
    <col min="15" max="16" width="6.44140625" style="137" customWidth="1"/>
    <col min="17" max="17" width="6.33203125" style="138" customWidth="1"/>
    <col min="18" max="16384" width="9.109375" style="137"/>
  </cols>
  <sheetData>
    <row r="1" spans="1:19" ht="13.8" x14ac:dyDescent="0.25">
      <c r="G1" s="1343" t="s">
        <v>210</v>
      </c>
      <c r="H1" s="1343"/>
      <c r="I1" s="1343"/>
      <c r="J1" s="1343"/>
      <c r="K1" s="1343"/>
      <c r="L1" s="1343"/>
      <c r="M1" s="1343"/>
      <c r="N1" s="1343"/>
      <c r="O1" s="1343"/>
      <c r="P1" s="1343"/>
      <c r="Q1" s="1343"/>
    </row>
    <row r="2" spans="1:19" ht="15.75" customHeight="1" x14ac:dyDescent="0.25">
      <c r="G2" s="606"/>
      <c r="H2" s="606"/>
      <c r="I2" s="713"/>
      <c r="J2" s="713"/>
      <c r="K2" s="713"/>
      <c r="L2" s="606"/>
      <c r="M2" s="606"/>
      <c r="N2" s="713"/>
      <c r="O2" s="713"/>
      <c r="P2" s="713"/>
      <c r="Q2" s="606"/>
    </row>
    <row r="3" spans="1:19" s="75" customFormat="1" ht="15" customHeight="1" x14ac:dyDescent="0.25">
      <c r="A3" s="1347" t="s">
        <v>211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  <c r="P3" s="1347"/>
      <c r="Q3" s="1347"/>
    </row>
    <row r="4" spans="1:19" s="75" customFormat="1" ht="15" customHeight="1" x14ac:dyDescent="0.25">
      <c r="A4" s="1357" t="s">
        <v>212</v>
      </c>
      <c r="B4" s="1357"/>
      <c r="C4" s="1357"/>
      <c r="D4" s="1357"/>
      <c r="E4" s="1357"/>
      <c r="F4" s="1357"/>
      <c r="G4" s="1357"/>
      <c r="H4" s="1357"/>
      <c r="I4" s="1357"/>
      <c r="J4" s="1357"/>
      <c r="K4" s="1357"/>
      <c r="L4" s="1357"/>
      <c r="M4" s="1357"/>
      <c r="N4" s="1357"/>
      <c r="O4" s="1357"/>
      <c r="P4" s="1357"/>
      <c r="Q4" s="1357"/>
    </row>
    <row r="5" spans="1:19" s="75" customFormat="1" ht="15" customHeight="1" x14ac:dyDescent="0.25">
      <c r="A5" s="1375" t="s">
        <v>1</v>
      </c>
      <c r="B5" s="1375"/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5"/>
      <c r="Q5" s="1375"/>
    </row>
    <row r="6" spans="1:19" s="75" customFormat="1" ht="24" customHeight="1" thickBot="1" x14ac:dyDescent="0.3">
      <c r="A6" s="1"/>
      <c r="B6" s="1"/>
      <c r="C6" s="1"/>
      <c r="D6" s="1"/>
      <c r="E6" s="105"/>
      <c r="F6" s="97"/>
      <c r="G6" s="105"/>
      <c r="H6" s="105"/>
      <c r="I6" s="105"/>
      <c r="J6" s="105"/>
      <c r="K6" s="105"/>
      <c r="L6" s="2"/>
      <c r="M6" s="200"/>
      <c r="N6" s="200"/>
      <c r="O6" s="200"/>
      <c r="P6" s="200"/>
      <c r="Q6" s="592" t="s">
        <v>178</v>
      </c>
    </row>
    <row r="7" spans="1:19" s="75" customFormat="1" ht="18.600000000000001" customHeight="1" thickBot="1" x14ac:dyDescent="0.3">
      <c r="A7" s="1376" t="s">
        <v>213</v>
      </c>
      <c r="B7" s="1379" t="s">
        <v>3</v>
      </c>
      <c r="C7" s="1379" t="s">
        <v>4</v>
      </c>
      <c r="D7" s="1348" t="s">
        <v>195</v>
      </c>
      <c r="E7" s="1385" t="s">
        <v>5</v>
      </c>
      <c r="F7" s="1387" t="s">
        <v>214</v>
      </c>
      <c r="G7" s="1400" t="s">
        <v>215</v>
      </c>
      <c r="H7" s="1403" t="s">
        <v>8</v>
      </c>
      <c r="I7" s="1403" t="s">
        <v>216</v>
      </c>
      <c r="J7" s="1406" t="s">
        <v>217</v>
      </c>
      <c r="K7" s="1406" t="s">
        <v>218</v>
      </c>
      <c r="L7" s="1413" t="s">
        <v>219</v>
      </c>
      <c r="M7" s="1390" t="s">
        <v>224</v>
      </c>
      <c r="N7" s="1391"/>
      <c r="O7" s="1391"/>
      <c r="P7" s="1391"/>
      <c r="Q7" s="1392"/>
      <c r="R7" s="1170"/>
    </row>
    <row r="8" spans="1:19" s="75" customFormat="1" ht="16.5" customHeight="1" x14ac:dyDescent="0.25">
      <c r="A8" s="1377"/>
      <c r="B8" s="1380"/>
      <c r="C8" s="1380"/>
      <c r="D8" s="1349"/>
      <c r="E8" s="1386"/>
      <c r="F8" s="1388"/>
      <c r="G8" s="1401"/>
      <c r="H8" s="1404"/>
      <c r="I8" s="1404"/>
      <c r="J8" s="1407"/>
      <c r="K8" s="1407"/>
      <c r="L8" s="1414"/>
      <c r="M8" s="1412" t="s">
        <v>5</v>
      </c>
      <c r="N8" s="1404" t="s">
        <v>220</v>
      </c>
      <c r="O8" s="1409" t="s">
        <v>206</v>
      </c>
      <c r="P8" s="1410"/>
      <c r="Q8" s="1411"/>
      <c r="R8" s="1170"/>
    </row>
    <row r="9" spans="1:19" s="75" customFormat="1" ht="97.5" customHeight="1" thickBot="1" x14ac:dyDescent="0.3">
      <c r="A9" s="1378"/>
      <c r="B9" s="1381"/>
      <c r="C9" s="1381"/>
      <c r="D9" s="1350"/>
      <c r="E9" s="1386"/>
      <c r="F9" s="1389"/>
      <c r="G9" s="1402"/>
      <c r="H9" s="1405"/>
      <c r="I9" s="1405"/>
      <c r="J9" s="1408"/>
      <c r="K9" s="1408"/>
      <c r="L9" s="1415"/>
      <c r="M9" s="1412"/>
      <c r="N9" s="1405"/>
      <c r="O9" s="714" t="s">
        <v>221</v>
      </c>
      <c r="P9" s="723" t="s">
        <v>222</v>
      </c>
      <c r="Q9" s="621" t="s">
        <v>223</v>
      </c>
    </row>
    <row r="10" spans="1:19" s="75" customFormat="1" ht="16.2" customHeight="1" x14ac:dyDescent="0.25">
      <c r="A10" s="1393" t="s">
        <v>10</v>
      </c>
      <c r="B10" s="1394"/>
      <c r="C10" s="1394"/>
      <c r="D10" s="1394"/>
      <c r="E10" s="1394"/>
      <c r="F10" s="1394"/>
      <c r="G10" s="1395"/>
      <c r="H10" s="1395"/>
      <c r="I10" s="1395"/>
      <c r="J10" s="1395"/>
      <c r="K10" s="1395"/>
      <c r="L10" s="1395"/>
      <c r="M10" s="1394"/>
      <c r="N10" s="1394"/>
      <c r="O10" s="1394"/>
      <c r="P10" s="1394"/>
      <c r="Q10" s="1396"/>
    </row>
    <row r="11" spans="1:19" s="75" customFormat="1" ht="16.2" customHeight="1" x14ac:dyDescent="0.25">
      <c r="A11" s="1397" t="s">
        <v>11</v>
      </c>
      <c r="B11" s="1398"/>
      <c r="C11" s="1398"/>
      <c r="D11" s="1398"/>
      <c r="E11" s="1398"/>
      <c r="F11" s="1398"/>
      <c r="G11" s="1398"/>
      <c r="H11" s="1398"/>
      <c r="I11" s="1398"/>
      <c r="J11" s="1398"/>
      <c r="K11" s="1398"/>
      <c r="L11" s="1398"/>
      <c r="M11" s="1398"/>
      <c r="N11" s="1398"/>
      <c r="O11" s="1398"/>
      <c r="P11" s="1398"/>
      <c r="Q11" s="1399"/>
    </row>
    <row r="12" spans="1:19" s="75" customFormat="1" ht="16.2" customHeight="1" x14ac:dyDescent="0.25">
      <c r="A12" s="96" t="s">
        <v>12</v>
      </c>
      <c r="B12" s="1416" t="s">
        <v>13</v>
      </c>
      <c r="C12" s="1416"/>
      <c r="D12" s="1416"/>
      <c r="E12" s="1416"/>
      <c r="F12" s="1416"/>
      <c r="G12" s="1416"/>
      <c r="H12" s="1416"/>
      <c r="I12" s="1416"/>
      <c r="J12" s="1416"/>
      <c r="K12" s="1416"/>
      <c r="L12" s="1416"/>
      <c r="M12" s="1417"/>
      <c r="N12" s="1417"/>
      <c r="O12" s="1417"/>
      <c r="P12" s="1417"/>
      <c r="Q12" s="1418"/>
    </row>
    <row r="13" spans="1:19" s="75" customFormat="1" ht="16.2" customHeight="1" thickBot="1" x14ac:dyDescent="0.3">
      <c r="A13" s="586" t="s">
        <v>12</v>
      </c>
      <c r="B13" s="598" t="s">
        <v>12</v>
      </c>
      <c r="C13" s="1360" t="s">
        <v>14</v>
      </c>
      <c r="D13" s="1361"/>
      <c r="E13" s="1361"/>
      <c r="F13" s="1361"/>
      <c r="G13" s="1361"/>
      <c r="H13" s="1361"/>
      <c r="I13" s="1361"/>
      <c r="J13" s="1361"/>
      <c r="K13" s="1361"/>
      <c r="L13" s="1361"/>
      <c r="M13" s="1361"/>
      <c r="N13" s="1361"/>
      <c r="O13" s="1361"/>
      <c r="P13" s="1361"/>
      <c r="Q13" s="1362"/>
    </row>
    <row r="14" spans="1:19" s="75" customFormat="1" ht="30" customHeight="1" x14ac:dyDescent="0.25">
      <c r="A14" s="37" t="s">
        <v>12</v>
      </c>
      <c r="B14" s="85" t="s">
        <v>12</v>
      </c>
      <c r="C14" s="88" t="s">
        <v>12</v>
      </c>
      <c r="D14" s="414"/>
      <c r="E14" s="1363" t="s">
        <v>96</v>
      </c>
      <c r="F14" s="1227" t="s">
        <v>236</v>
      </c>
      <c r="G14" s="580" t="s">
        <v>113</v>
      </c>
      <c r="H14" s="76" t="s">
        <v>16</v>
      </c>
      <c r="I14" s="756">
        <f>120-2</f>
        <v>118</v>
      </c>
      <c r="J14" s="907"/>
      <c r="K14" s="908"/>
      <c r="L14" s="909"/>
      <c r="M14" s="785" t="s">
        <v>124</v>
      </c>
      <c r="N14" s="786">
        <v>1</v>
      </c>
      <c r="O14" s="787"/>
      <c r="P14" s="788"/>
      <c r="Q14" s="789"/>
    </row>
    <row r="15" spans="1:19" s="75" customFormat="1" ht="16.5" customHeight="1" x14ac:dyDescent="0.25">
      <c r="A15" s="38"/>
      <c r="B15" s="86"/>
      <c r="C15" s="89"/>
      <c r="D15" s="699"/>
      <c r="E15" s="1364"/>
      <c r="F15" s="1228" t="s">
        <v>235</v>
      </c>
      <c r="G15" s="696"/>
      <c r="H15" s="21" t="s">
        <v>16</v>
      </c>
      <c r="I15" s="747"/>
      <c r="J15" s="1147">
        <v>75</v>
      </c>
      <c r="K15" s="911"/>
      <c r="L15" s="912"/>
      <c r="M15" s="1309" t="s">
        <v>313</v>
      </c>
      <c r="N15" s="1235"/>
      <c r="O15" s="1069">
        <v>100</v>
      </c>
      <c r="P15" s="1216"/>
      <c r="Q15" s="1217"/>
      <c r="R15" s="1303"/>
      <c r="S15" s="1304"/>
    </row>
    <row r="16" spans="1:19" s="1014" customFormat="1" ht="9.75" customHeight="1" x14ac:dyDescent="0.25">
      <c r="A16" s="1009"/>
      <c r="B16" s="86"/>
      <c r="C16" s="89"/>
      <c r="D16" s="1211"/>
      <c r="E16" s="1364"/>
      <c r="F16" s="1229"/>
      <c r="G16" s="1203"/>
      <c r="H16" s="875"/>
      <c r="I16" s="1210"/>
      <c r="J16" s="1147"/>
      <c r="K16" s="1213"/>
      <c r="L16" s="1109"/>
      <c r="M16" s="1310"/>
      <c r="N16" s="1236"/>
      <c r="O16" s="1237"/>
      <c r="P16" s="1218"/>
      <c r="Q16" s="1219"/>
      <c r="R16" s="1303"/>
      <c r="S16" s="1304"/>
    </row>
    <row r="17" spans="1:21" s="1014" customFormat="1" ht="27" customHeight="1" x14ac:dyDescent="0.25">
      <c r="A17" s="1009"/>
      <c r="B17" s="86"/>
      <c r="C17" s="89"/>
      <c r="D17" s="1211"/>
      <c r="E17" s="1364"/>
      <c r="F17" s="1229"/>
      <c r="G17" s="1203"/>
      <c r="H17" s="875"/>
      <c r="I17" s="1210"/>
      <c r="J17" s="1147"/>
      <c r="K17" s="1213"/>
      <c r="L17" s="1109"/>
      <c r="M17" s="8" t="s">
        <v>314</v>
      </c>
      <c r="N17" s="1073"/>
      <c r="O17" s="797">
        <v>1</v>
      </c>
      <c r="P17" s="1297"/>
      <c r="Q17" s="364"/>
      <c r="R17" s="1303"/>
      <c r="S17" s="1304"/>
    </row>
    <row r="18" spans="1:21" s="1014" customFormat="1" ht="51.75" customHeight="1" x14ac:dyDescent="0.25">
      <c r="A18" s="1009"/>
      <c r="B18" s="86"/>
      <c r="C18" s="89"/>
      <c r="D18" s="1293"/>
      <c r="E18" s="1364"/>
      <c r="F18" s="1229"/>
      <c r="G18" s="1292"/>
      <c r="H18" s="875"/>
      <c r="I18" s="1290"/>
      <c r="J18" s="1147"/>
      <c r="K18" s="1294"/>
      <c r="L18" s="1109"/>
      <c r="M18" s="1027" t="s">
        <v>325</v>
      </c>
      <c r="N18" s="1291"/>
      <c r="O18" s="1295">
        <v>1</v>
      </c>
      <c r="P18" s="783"/>
      <c r="Q18" s="784"/>
      <c r="R18" s="1303"/>
      <c r="S18" s="1304"/>
    </row>
    <row r="19" spans="1:21" s="75" customFormat="1" ht="15.75" customHeight="1" thickBot="1" x14ac:dyDescent="0.3">
      <c r="A19" s="39"/>
      <c r="B19" s="87"/>
      <c r="C19" s="90"/>
      <c r="D19" s="408"/>
      <c r="E19" s="1365"/>
      <c r="F19" s="1230"/>
      <c r="G19" s="118"/>
      <c r="H19" s="587" t="s">
        <v>17</v>
      </c>
      <c r="I19" s="109">
        <f>SUM(I14:I15)</f>
        <v>118</v>
      </c>
      <c r="J19" s="913">
        <f>SUM(J14:J15)</f>
        <v>75</v>
      </c>
      <c r="K19" s="914">
        <f t="shared" ref="K19:L19" si="0">SUM(K14:K15)</f>
        <v>0</v>
      </c>
      <c r="L19" s="915">
        <f t="shared" si="0"/>
        <v>0</v>
      </c>
      <c r="M19" s="1296"/>
      <c r="N19" s="1238"/>
      <c r="O19" s="719"/>
      <c r="P19" s="768"/>
      <c r="Q19" s="622"/>
      <c r="R19" s="1303"/>
      <c r="S19" s="1304"/>
    </row>
    <row r="20" spans="1:21" s="75" customFormat="1" ht="30" customHeight="1" x14ac:dyDescent="0.25">
      <c r="A20" s="1358" t="s">
        <v>12</v>
      </c>
      <c r="B20" s="1332" t="s">
        <v>12</v>
      </c>
      <c r="C20" s="1354" t="s">
        <v>18</v>
      </c>
      <c r="D20" s="414"/>
      <c r="E20" s="1363" t="s">
        <v>48</v>
      </c>
      <c r="F20" s="1373" t="s">
        <v>236</v>
      </c>
      <c r="G20" s="1336" t="s">
        <v>113</v>
      </c>
      <c r="H20" s="6" t="s">
        <v>16</v>
      </c>
      <c r="I20" s="728">
        <v>13</v>
      </c>
      <c r="J20" s="916">
        <v>15</v>
      </c>
      <c r="K20" s="917">
        <v>17</v>
      </c>
      <c r="L20" s="918">
        <v>20</v>
      </c>
      <c r="M20" s="474" t="s">
        <v>19</v>
      </c>
      <c r="N20" s="695">
        <v>21</v>
      </c>
      <c r="O20" s="420">
        <v>22</v>
      </c>
      <c r="P20" s="711">
        <v>23</v>
      </c>
      <c r="Q20" s="619">
        <v>24</v>
      </c>
    </row>
    <row r="21" spans="1:21" s="75" customFormat="1" ht="26.25" customHeight="1" x14ac:dyDescent="0.25">
      <c r="A21" s="1359"/>
      <c r="B21" s="1353"/>
      <c r="C21" s="1355"/>
      <c r="D21" s="597"/>
      <c r="E21" s="1364"/>
      <c r="F21" s="1374"/>
      <c r="G21" s="1337"/>
      <c r="H21" s="21"/>
      <c r="I21" s="729"/>
      <c r="J21" s="910"/>
      <c r="K21" s="911"/>
      <c r="L21" s="919"/>
      <c r="M21" s="1420" t="s">
        <v>89</v>
      </c>
      <c r="N21" s="701">
        <v>510</v>
      </c>
      <c r="O21" s="792">
        <v>515</v>
      </c>
      <c r="P21" s="709">
        <v>520</v>
      </c>
      <c r="Q21" s="617">
        <v>525</v>
      </c>
    </row>
    <row r="22" spans="1:21" s="75" customFormat="1" ht="15" customHeight="1" thickBot="1" x14ac:dyDescent="0.3">
      <c r="A22" s="1359"/>
      <c r="B22" s="1353"/>
      <c r="C22" s="1355"/>
      <c r="D22" s="597"/>
      <c r="E22" s="1364"/>
      <c r="F22" s="1374"/>
      <c r="G22" s="1338"/>
      <c r="H22" s="595" t="s">
        <v>17</v>
      </c>
      <c r="I22" s="109">
        <f t="shared" ref="I22:L22" si="1">+I20</f>
        <v>13</v>
      </c>
      <c r="J22" s="913">
        <f t="shared" si="1"/>
        <v>15</v>
      </c>
      <c r="K22" s="914">
        <f t="shared" si="1"/>
        <v>17</v>
      </c>
      <c r="L22" s="915">
        <f t="shared" si="1"/>
        <v>20</v>
      </c>
      <c r="M22" s="1421"/>
      <c r="N22" s="725"/>
      <c r="O22" s="423"/>
      <c r="P22" s="710"/>
      <c r="Q22" s="623"/>
    </row>
    <row r="23" spans="1:21" s="75" customFormat="1" ht="30" customHeight="1" x14ac:dyDescent="0.25">
      <c r="A23" s="1358" t="s">
        <v>12</v>
      </c>
      <c r="B23" s="1332" t="s">
        <v>12</v>
      </c>
      <c r="C23" s="1354" t="s">
        <v>20</v>
      </c>
      <c r="D23" s="414"/>
      <c r="E23" s="1363" t="s">
        <v>71</v>
      </c>
      <c r="F23" s="1373" t="s">
        <v>236</v>
      </c>
      <c r="G23" s="580" t="s">
        <v>113</v>
      </c>
      <c r="H23" s="6" t="s">
        <v>16</v>
      </c>
      <c r="I23" s="728">
        <f>62.1-38.8</f>
        <v>23.300000000000004</v>
      </c>
      <c r="J23" s="916">
        <v>62.1</v>
      </c>
      <c r="K23" s="917">
        <v>62.1</v>
      </c>
      <c r="L23" s="918">
        <v>62.1</v>
      </c>
      <c r="M23" s="194" t="s">
        <v>58</v>
      </c>
      <c r="N23" s="702">
        <v>678</v>
      </c>
      <c r="O23" s="793">
        <v>1300</v>
      </c>
      <c r="P23" s="712">
        <v>1300</v>
      </c>
      <c r="Q23" s="620">
        <v>1300</v>
      </c>
      <c r="U23" s="82"/>
    </row>
    <row r="24" spans="1:21" s="75" customFormat="1" ht="39" customHeight="1" x14ac:dyDescent="0.25">
      <c r="A24" s="1359"/>
      <c r="B24" s="1353"/>
      <c r="C24" s="1355"/>
      <c r="D24" s="597"/>
      <c r="E24" s="1364"/>
      <c r="F24" s="1374"/>
      <c r="G24" s="577"/>
      <c r="H24" s="83" t="s">
        <v>16</v>
      </c>
      <c r="I24" s="730">
        <v>19</v>
      </c>
      <c r="J24" s="1137">
        <v>19</v>
      </c>
      <c r="K24" s="920">
        <v>19</v>
      </c>
      <c r="L24" s="921">
        <v>19</v>
      </c>
      <c r="M24" s="1420" t="s">
        <v>72</v>
      </c>
      <c r="N24" s="1132">
        <v>21</v>
      </c>
      <c r="O24" s="792">
        <v>20</v>
      </c>
      <c r="P24" s="1135">
        <v>20</v>
      </c>
      <c r="Q24" s="1134">
        <v>20</v>
      </c>
    </row>
    <row r="25" spans="1:21" s="75" customFormat="1" ht="16.2" customHeight="1" thickBot="1" x14ac:dyDescent="0.3">
      <c r="A25" s="1480"/>
      <c r="B25" s="1333"/>
      <c r="C25" s="1356"/>
      <c r="D25" s="408"/>
      <c r="E25" s="1365"/>
      <c r="F25" s="1419"/>
      <c r="G25" s="578"/>
      <c r="H25" s="595" t="s">
        <v>17</v>
      </c>
      <c r="I25" s="109">
        <f>SUM(I23:I24)</f>
        <v>42.300000000000004</v>
      </c>
      <c r="J25" s="913">
        <f>SUM(J23:J24)</f>
        <v>81.099999999999994</v>
      </c>
      <c r="K25" s="914">
        <f t="shared" ref="K25:L25" si="2">SUM(K23:K24)</f>
        <v>81.099999999999994</v>
      </c>
      <c r="L25" s="915">
        <f t="shared" si="2"/>
        <v>81.099999999999994</v>
      </c>
      <c r="M25" s="1421"/>
      <c r="N25" s="726"/>
      <c r="O25" s="423"/>
      <c r="P25" s="1136"/>
      <c r="Q25" s="624"/>
    </row>
    <row r="26" spans="1:21" s="75" customFormat="1" ht="28.5" customHeight="1" x14ac:dyDescent="0.25">
      <c r="A26" s="1008" t="s">
        <v>12</v>
      </c>
      <c r="B26" s="1016" t="s">
        <v>12</v>
      </c>
      <c r="C26" s="1018" t="s">
        <v>30</v>
      </c>
      <c r="D26" s="1046"/>
      <c r="E26" s="1484" t="s">
        <v>83</v>
      </c>
      <c r="F26" s="1504" t="s">
        <v>236</v>
      </c>
      <c r="G26" s="1336" t="s">
        <v>113</v>
      </c>
      <c r="H26" s="1204" t="s">
        <v>16</v>
      </c>
      <c r="I26" s="1205">
        <v>12</v>
      </c>
      <c r="J26" s="1234">
        <f>80-50</f>
        <v>30</v>
      </c>
      <c r="K26" s="1207">
        <v>20</v>
      </c>
      <c r="L26" s="1209">
        <v>20</v>
      </c>
      <c r="M26" s="1052" t="s">
        <v>61</v>
      </c>
      <c r="N26" s="1085">
        <v>1</v>
      </c>
      <c r="O26" s="1239">
        <v>2</v>
      </c>
      <c r="P26" s="1047">
        <v>2</v>
      </c>
      <c r="Q26" s="1138">
        <v>2</v>
      </c>
    </row>
    <row r="27" spans="1:21" s="1014" customFormat="1" ht="27.75" customHeight="1" x14ac:dyDescent="0.25">
      <c r="A27" s="1009"/>
      <c r="B27" s="86"/>
      <c r="C27" s="89"/>
      <c r="D27" s="1211"/>
      <c r="E27" s="1485"/>
      <c r="F27" s="1505"/>
      <c r="G27" s="1337"/>
      <c r="H27" s="876"/>
      <c r="I27" s="1206"/>
      <c r="J27" s="1220"/>
      <c r="K27" s="1208"/>
      <c r="L27" s="1221"/>
      <c r="M27" s="1309" t="s">
        <v>315</v>
      </c>
      <c r="N27" s="1027"/>
      <c r="O27" s="1240">
        <v>1</v>
      </c>
      <c r="P27" s="1241"/>
      <c r="Q27" s="648"/>
    </row>
    <row r="28" spans="1:21" s="75" customFormat="1" ht="15.75" customHeight="1" thickBot="1" x14ac:dyDescent="0.3">
      <c r="A28" s="1010"/>
      <c r="B28" s="1017"/>
      <c r="C28" s="1019"/>
      <c r="D28" s="1044"/>
      <c r="E28" s="1486"/>
      <c r="F28" s="1506"/>
      <c r="G28" s="1337"/>
      <c r="H28" s="864" t="s">
        <v>17</v>
      </c>
      <c r="I28" s="1077">
        <f>I26</f>
        <v>12</v>
      </c>
      <c r="J28" s="957">
        <f>J26</f>
        <v>30</v>
      </c>
      <c r="K28" s="958">
        <f>K26</f>
        <v>20</v>
      </c>
      <c r="L28" s="959">
        <f>L26</f>
        <v>20</v>
      </c>
      <c r="M28" s="1315"/>
      <c r="N28" s="1214"/>
      <c r="O28" s="398"/>
      <c r="P28" s="1242"/>
      <c r="Q28" s="622"/>
    </row>
    <row r="29" spans="1:21" s="75" customFormat="1" ht="15.75" customHeight="1" thickBot="1" x14ac:dyDescent="0.3">
      <c r="A29" s="32"/>
      <c r="B29" s="10"/>
      <c r="C29" s="856"/>
      <c r="D29" s="856"/>
      <c r="E29" s="856"/>
      <c r="F29" s="856"/>
      <c r="G29" s="1435" t="s">
        <v>21</v>
      </c>
      <c r="H29" s="1509"/>
      <c r="I29" s="731">
        <f>I25+I22+I19+I28</f>
        <v>185.3</v>
      </c>
      <c r="J29" s="1029">
        <f>J25+J22+J19+J28</f>
        <v>201.1</v>
      </c>
      <c r="K29" s="1031">
        <f>K25+K22+K19+K28</f>
        <v>118.1</v>
      </c>
      <c r="L29" s="1030">
        <f>L25+L22+L19+L28</f>
        <v>121.1</v>
      </c>
      <c r="M29" s="1351"/>
      <c r="N29" s="1351"/>
      <c r="O29" s="1351"/>
      <c r="P29" s="1351"/>
      <c r="Q29" s="1352"/>
    </row>
    <row r="30" spans="1:21" s="75" customFormat="1" ht="16.5" customHeight="1" thickBot="1" x14ac:dyDescent="0.3">
      <c r="A30" s="32" t="s">
        <v>12</v>
      </c>
      <c r="B30" s="10" t="s">
        <v>18</v>
      </c>
      <c r="C30" s="1319" t="s">
        <v>22</v>
      </c>
      <c r="D30" s="1319"/>
      <c r="E30" s="1319"/>
      <c r="F30" s="1319"/>
      <c r="G30" s="1319"/>
      <c r="H30" s="1319"/>
      <c r="I30" s="1319"/>
      <c r="J30" s="1319"/>
      <c r="K30" s="1319"/>
      <c r="L30" s="1319"/>
      <c r="M30" s="1319"/>
      <c r="N30" s="1319"/>
      <c r="O30" s="1319"/>
      <c r="P30" s="1319"/>
      <c r="Q30" s="1320"/>
    </row>
    <row r="31" spans="1:21" s="75" customFormat="1" ht="14.25" customHeight="1" x14ac:dyDescent="0.25">
      <c r="A31" s="593" t="s">
        <v>12</v>
      </c>
      <c r="B31" s="583" t="s">
        <v>18</v>
      </c>
      <c r="C31" s="4" t="s">
        <v>12</v>
      </c>
      <c r="D31" s="414"/>
      <c r="E31" s="1507" t="s">
        <v>23</v>
      </c>
      <c r="F31" s="1053" t="s">
        <v>236</v>
      </c>
      <c r="G31" s="1336" t="s">
        <v>196</v>
      </c>
      <c r="H31" s="667" t="s">
        <v>24</v>
      </c>
      <c r="I31" s="727">
        <v>300.10000000000002</v>
      </c>
      <c r="J31" s="1012">
        <v>277.10000000000002</v>
      </c>
      <c r="K31" s="1041">
        <v>277.10000000000002</v>
      </c>
      <c r="L31" s="670">
        <v>277.10000000000002</v>
      </c>
      <c r="M31" s="95"/>
      <c r="N31" s="732"/>
      <c r="O31" s="420"/>
      <c r="P31" s="711"/>
      <c r="Q31" s="631"/>
    </row>
    <row r="32" spans="1:21" s="75" customFormat="1" ht="14.25" customHeight="1" x14ac:dyDescent="0.25">
      <c r="A32" s="494"/>
      <c r="B32" s="584"/>
      <c r="C32" s="4"/>
      <c r="D32" s="597"/>
      <c r="E32" s="1508"/>
      <c r="F32" s="992" t="s">
        <v>235</v>
      </c>
      <c r="G32" s="1337"/>
      <c r="H32" s="52" t="s">
        <v>46</v>
      </c>
      <c r="I32" s="746">
        <v>81.8</v>
      </c>
      <c r="J32" s="1299">
        <v>74.900000000000006</v>
      </c>
      <c r="K32" s="329"/>
      <c r="L32" s="671"/>
      <c r="M32" s="626"/>
      <c r="N32" s="733"/>
      <c r="O32" s="799"/>
      <c r="P32" s="303"/>
      <c r="Q32" s="632"/>
    </row>
    <row r="33" spans="1:20" s="75" customFormat="1" ht="27.75" customHeight="1" x14ac:dyDescent="0.25">
      <c r="A33" s="494"/>
      <c r="B33" s="584"/>
      <c r="C33" s="4"/>
      <c r="D33" s="579" t="s">
        <v>12</v>
      </c>
      <c r="E33" s="1489" t="s">
        <v>25</v>
      </c>
      <c r="F33" s="650"/>
      <c r="G33" s="1337"/>
      <c r="H33" s="191" t="s">
        <v>16</v>
      </c>
      <c r="I33" s="746">
        <f>1705.5+21.6</f>
        <v>1727.1</v>
      </c>
      <c r="J33" s="207">
        <v>2015.3</v>
      </c>
      <c r="K33" s="232">
        <v>2015.3</v>
      </c>
      <c r="L33" s="846">
        <v>2015.3</v>
      </c>
      <c r="M33" s="93" t="s">
        <v>82</v>
      </c>
      <c r="N33" s="734">
        <v>900</v>
      </c>
      <c r="O33" s="717">
        <v>900</v>
      </c>
      <c r="P33" s="327">
        <v>921</v>
      </c>
      <c r="Q33" s="633">
        <v>921</v>
      </c>
      <c r="R33" s="67"/>
      <c r="S33" s="67"/>
      <c r="T33" s="67"/>
    </row>
    <row r="34" spans="1:20" s="75" customFormat="1" ht="27.75" customHeight="1" x14ac:dyDescent="0.25">
      <c r="A34" s="494"/>
      <c r="B34" s="584"/>
      <c r="C34" s="4"/>
      <c r="D34" s="597"/>
      <c r="E34" s="1490"/>
      <c r="F34" s="650"/>
      <c r="G34" s="1513" t="s">
        <v>197</v>
      </c>
      <c r="H34" s="668"/>
      <c r="I34" s="747"/>
      <c r="J34" s="926"/>
      <c r="K34" s="927"/>
      <c r="L34" s="912"/>
      <c r="M34" s="93" t="s">
        <v>92</v>
      </c>
      <c r="N34" s="734">
        <v>23</v>
      </c>
      <c r="O34" s="717">
        <v>23</v>
      </c>
      <c r="P34" s="327">
        <v>23</v>
      </c>
      <c r="Q34" s="633">
        <v>23</v>
      </c>
    </row>
    <row r="35" spans="1:20" s="1014" customFormat="1" ht="38.25" customHeight="1" x14ac:dyDescent="0.25">
      <c r="A35" s="1050"/>
      <c r="B35" s="1049"/>
      <c r="C35" s="1005"/>
      <c r="D35" s="1058"/>
      <c r="E35" s="1060"/>
      <c r="F35" s="1061"/>
      <c r="G35" s="1513"/>
      <c r="H35" s="1063"/>
      <c r="I35" s="1075"/>
      <c r="J35" s="926"/>
      <c r="K35" s="927"/>
      <c r="L35" s="966"/>
      <c r="M35" s="1057" t="s">
        <v>239</v>
      </c>
      <c r="N35" s="1071">
        <v>11461</v>
      </c>
      <c r="O35" s="1069">
        <v>20422</v>
      </c>
      <c r="P35" s="1038">
        <v>20422</v>
      </c>
      <c r="Q35" s="634">
        <v>20422</v>
      </c>
    </row>
    <row r="36" spans="1:20" s="75" customFormat="1" ht="29.25" customHeight="1" x14ac:dyDescent="0.25">
      <c r="A36" s="494"/>
      <c r="B36" s="848"/>
      <c r="C36" s="4"/>
      <c r="D36" s="850"/>
      <c r="E36" s="849"/>
      <c r="F36" s="650"/>
      <c r="G36" s="851"/>
      <c r="H36" s="668"/>
      <c r="I36" s="747"/>
      <c r="J36" s="926"/>
      <c r="K36" s="927"/>
      <c r="L36" s="912"/>
      <c r="M36" s="847" t="s">
        <v>230</v>
      </c>
      <c r="N36" s="735">
        <v>1</v>
      </c>
      <c r="O36" s="717"/>
      <c r="P36" s="327"/>
      <c r="Q36" s="634"/>
    </row>
    <row r="37" spans="1:20" s="1014" customFormat="1" ht="18.75" customHeight="1" x14ac:dyDescent="0.25">
      <c r="A37" s="1050"/>
      <c r="B37" s="1049"/>
      <c r="C37" s="1005"/>
      <c r="D37" s="1058"/>
      <c r="E37" s="1060"/>
      <c r="F37" s="1061"/>
      <c r="G37" s="1066"/>
      <c r="H37" s="1063"/>
      <c r="I37" s="1075"/>
      <c r="J37" s="926"/>
      <c r="K37" s="927"/>
      <c r="L37" s="966"/>
      <c r="M37" s="1057" t="s">
        <v>257</v>
      </c>
      <c r="N37" s="1071">
        <v>5</v>
      </c>
      <c r="O37" s="1069">
        <v>5</v>
      </c>
      <c r="P37" s="1038"/>
      <c r="Q37" s="634"/>
    </row>
    <row r="38" spans="1:20" s="75" customFormat="1" ht="16.5" customHeight="1" x14ac:dyDescent="0.25">
      <c r="A38" s="494"/>
      <c r="B38" s="859"/>
      <c r="C38" s="4"/>
      <c r="D38" s="860"/>
      <c r="E38" s="857"/>
      <c r="F38" s="650"/>
      <c r="G38" s="861"/>
      <c r="H38" s="668"/>
      <c r="I38" s="747"/>
      <c r="J38" s="926"/>
      <c r="K38" s="927"/>
      <c r="L38" s="912"/>
      <c r="M38" s="858" t="s">
        <v>308</v>
      </c>
      <c r="N38" s="735"/>
      <c r="O38" s="717">
        <v>1</v>
      </c>
      <c r="P38" s="327">
        <v>1</v>
      </c>
      <c r="Q38" s="634"/>
    </row>
    <row r="39" spans="1:20" s="1014" customFormat="1" ht="28.5" customHeight="1" x14ac:dyDescent="0.25">
      <c r="A39" s="1189"/>
      <c r="B39" s="1180"/>
      <c r="C39" s="1005"/>
      <c r="D39" s="1191"/>
      <c r="E39" s="1185"/>
      <c r="F39" s="1061"/>
      <c r="G39" s="1178"/>
      <c r="H39" s="1063"/>
      <c r="I39" s="1182"/>
      <c r="J39" s="926"/>
      <c r="K39" s="1192"/>
      <c r="L39" s="1184"/>
      <c r="M39" s="1179" t="s">
        <v>309</v>
      </c>
      <c r="N39" s="1071"/>
      <c r="O39" s="1069">
        <v>1</v>
      </c>
      <c r="P39" s="1172">
        <v>1</v>
      </c>
      <c r="Q39" s="634"/>
    </row>
    <row r="40" spans="1:20" s="75" customFormat="1" ht="20.25" customHeight="1" x14ac:dyDescent="0.25">
      <c r="A40" s="494"/>
      <c r="B40" s="693"/>
      <c r="C40" s="4"/>
      <c r="D40" s="699"/>
      <c r="E40" s="694"/>
      <c r="F40" s="650"/>
      <c r="G40" s="700"/>
      <c r="H40" s="668"/>
      <c r="I40" s="747"/>
      <c r="J40" s="926"/>
      <c r="K40" s="927"/>
      <c r="L40" s="912"/>
      <c r="M40" s="1179" t="s">
        <v>262</v>
      </c>
      <c r="N40" s="1071"/>
      <c r="O40" s="1069"/>
      <c r="P40" s="1172">
        <v>1</v>
      </c>
      <c r="Q40" s="634"/>
    </row>
    <row r="41" spans="1:20" s="75" customFormat="1" ht="27.6" customHeight="1" x14ac:dyDescent="0.25">
      <c r="A41" s="494"/>
      <c r="B41" s="584"/>
      <c r="C41" s="4"/>
      <c r="D41" s="579" t="s">
        <v>18</v>
      </c>
      <c r="E41" s="1489" t="s">
        <v>26</v>
      </c>
      <c r="F41" s="650"/>
      <c r="G41" s="167"/>
      <c r="H41" s="191" t="s">
        <v>16</v>
      </c>
      <c r="I41" s="746">
        <f>732.1-3.2</f>
        <v>728.9</v>
      </c>
      <c r="J41" s="923">
        <v>838.3</v>
      </c>
      <c r="K41" s="924">
        <v>838.3</v>
      </c>
      <c r="L41" s="925">
        <v>838.3</v>
      </c>
      <c r="M41" s="615" t="s">
        <v>82</v>
      </c>
      <c r="N41" s="735">
        <v>580</v>
      </c>
      <c r="O41" s="797">
        <v>517</v>
      </c>
      <c r="P41" s="309">
        <v>530</v>
      </c>
      <c r="Q41" s="634">
        <v>530</v>
      </c>
    </row>
    <row r="42" spans="1:20" s="75" customFormat="1" ht="31.2" customHeight="1" x14ac:dyDescent="0.25">
      <c r="A42" s="494"/>
      <c r="B42" s="584"/>
      <c r="C42" s="4"/>
      <c r="D42" s="597"/>
      <c r="E42" s="1490"/>
      <c r="F42" s="650"/>
      <c r="G42" s="167"/>
      <c r="H42" s="668"/>
      <c r="I42" s="747"/>
      <c r="J42" s="926"/>
      <c r="K42" s="927"/>
      <c r="L42" s="912"/>
      <c r="M42" s="93" t="s">
        <v>92</v>
      </c>
      <c r="N42" s="736">
        <v>18</v>
      </c>
      <c r="O42" s="800">
        <v>20</v>
      </c>
      <c r="P42" s="336">
        <v>24</v>
      </c>
      <c r="Q42" s="635">
        <v>24</v>
      </c>
    </row>
    <row r="43" spans="1:20" s="75" customFormat="1" ht="31.2" customHeight="1" x14ac:dyDescent="0.25">
      <c r="A43" s="494"/>
      <c r="B43" s="859"/>
      <c r="C43" s="4"/>
      <c r="D43" s="860"/>
      <c r="E43" s="857"/>
      <c r="F43" s="650"/>
      <c r="G43" s="167"/>
      <c r="H43" s="668"/>
      <c r="I43" s="747"/>
      <c r="J43" s="926"/>
      <c r="K43" s="927"/>
      <c r="L43" s="912"/>
      <c r="M43" s="615" t="s">
        <v>73</v>
      </c>
      <c r="N43" s="737">
        <v>80</v>
      </c>
      <c r="O43" s="800"/>
      <c r="P43" s="336"/>
      <c r="Q43" s="635"/>
    </row>
    <row r="44" spans="1:20" s="75" customFormat="1" ht="40.5" customHeight="1" x14ac:dyDescent="0.25">
      <c r="A44" s="494"/>
      <c r="B44" s="859"/>
      <c r="C44" s="4"/>
      <c r="D44" s="860"/>
      <c r="E44" s="857"/>
      <c r="F44" s="650"/>
      <c r="G44" s="167"/>
      <c r="H44" s="668"/>
      <c r="I44" s="747"/>
      <c r="J44" s="926"/>
      <c r="K44" s="927"/>
      <c r="L44" s="912"/>
      <c r="M44" s="1020" t="s">
        <v>258</v>
      </c>
      <c r="N44" s="736"/>
      <c r="O44" s="800">
        <v>564</v>
      </c>
      <c r="P44" s="336">
        <v>564</v>
      </c>
      <c r="Q44" s="635">
        <v>564</v>
      </c>
    </row>
    <row r="45" spans="1:20" s="1014" customFormat="1" ht="18" customHeight="1" x14ac:dyDescent="0.25">
      <c r="A45" s="1189"/>
      <c r="B45" s="1180"/>
      <c r="C45" s="1005"/>
      <c r="D45" s="1191"/>
      <c r="E45" s="1185"/>
      <c r="F45" s="1061"/>
      <c r="G45" s="167"/>
      <c r="H45" s="1063"/>
      <c r="I45" s="1182"/>
      <c r="J45" s="926"/>
      <c r="K45" s="1192"/>
      <c r="L45" s="1184"/>
      <c r="M45" s="1020" t="s">
        <v>306</v>
      </c>
      <c r="N45" s="736"/>
      <c r="O45" s="1187">
        <v>2</v>
      </c>
      <c r="P45" s="1173"/>
      <c r="Q45" s="635"/>
    </row>
    <row r="46" spans="1:20" s="75" customFormat="1" ht="24.75" customHeight="1" x14ac:dyDescent="0.25">
      <c r="A46" s="494"/>
      <c r="B46" s="859"/>
      <c r="C46" s="4"/>
      <c r="D46" s="860"/>
      <c r="E46" s="857"/>
      <c r="F46" s="650"/>
      <c r="G46" s="167"/>
      <c r="H46" s="668"/>
      <c r="I46" s="747"/>
      <c r="J46" s="926"/>
      <c r="K46" s="927"/>
      <c r="L46" s="912"/>
      <c r="M46" s="93" t="s">
        <v>307</v>
      </c>
      <c r="N46" s="736"/>
      <c r="O46" s="800">
        <v>1</v>
      </c>
      <c r="P46" s="336">
        <v>1</v>
      </c>
      <c r="Q46" s="635"/>
    </row>
    <row r="47" spans="1:20" s="75" customFormat="1" ht="26.4" x14ac:dyDescent="0.25">
      <c r="A47" s="494"/>
      <c r="B47" s="859"/>
      <c r="C47" s="4"/>
      <c r="D47" s="860"/>
      <c r="E47" s="857"/>
      <c r="F47" s="650"/>
      <c r="G47" s="167"/>
      <c r="H47" s="668"/>
      <c r="I47" s="747"/>
      <c r="J47" s="926"/>
      <c r="K47" s="927"/>
      <c r="L47" s="912"/>
      <c r="M47" s="93" t="s">
        <v>303</v>
      </c>
      <c r="N47" s="736"/>
      <c r="O47" s="800">
        <v>2</v>
      </c>
      <c r="P47" s="336">
        <v>1</v>
      </c>
      <c r="Q47" s="635"/>
    </row>
    <row r="48" spans="1:20" s="1014" customFormat="1" ht="26.4" x14ac:dyDescent="0.25">
      <c r="A48" s="1189"/>
      <c r="B48" s="1180"/>
      <c r="C48" s="1005"/>
      <c r="D48" s="1191"/>
      <c r="E48" s="1185"/>
      <c r="F48" s="1061"/>
      <c r="G48" s="167"/>
      <c r="H48" s="1063"/>
      <c r="I48" s="1182"/>
      <c r="J48" s="926"/>
      <c r="K48" s="1192"/>
      <c r="L48" s="1184"/>
      <c r="M48" s="1020" t="s">
        <v>238</v>
      </c>
      <c r="N48" s="736"/>
      <c r="O48" s="1187"/>
      <c r="P48" s="1173"/>
      <c r="Q48" s="635">
        <v>1</v>
      </c>
    </row>
    <row r="49" spans="1:21" s="75" customFormat="1" ht="27.75" customHeight="1" x14ac:dyDescent="0.25">
      <c r="A49" s="494"/>
      <c r="B49" s="584"/>
      <c r="C49" s="4"/>
      <c r="D49" s="597"/>
      <c r="E49" s="649"/>
      <c r="F49" s="650"/>
      <c r="G49" s="167"/>
      <c r="H49" s="668"/>
      <c r="I49" s="747"/>
      <c r="J49" s="926"/>
      <c r="K49" s="927"/>
      <c r="L49" s="912"/>
      <c r="M49" s="615" t="s">
        <v>263</v>
      </c>
      <c r="N49" s="737"/>
      <c r="O49" s="797"/>
      <c r="P49" s="309"/>
      <c r="Q49" s="636">
        <v>1</v>
      </c>
    </row>
    <row r="50" spans="1:21" s="75" customFormat="1" ht="29.25" customHeight="1" x14ac:dyDescent="0.25">
      <c r="A50" s="494"/>
      <c r="B50" s="584"/>
      <c r="C50" s="4"/>
      <c r="D50" s="579" t="s">
        <v>20</v>
      </c>
      <c r="E50" s="1496" t="s">
        <v>27</v>
      </c>
      <c r="F50" s="650"/>
      <c r="G50" s="167"/>
      <c r="H50" s="191" t="s">
        <v>16</v>
      </c>
      <c r="I50" s="746">
        <f>549.9+12</f>
        <v>561.9</v>
      </c>
      <c r="J50" s="923">
        <v>623</v>
      </c>
      <c r="K50" s="924">
        <v>623</v>
      </c>
      <c r="L50" s="925">
        <v>623</v>
      </c>
      <c r="M50" s="615" t="s">
        <v>82</v>
      </c>
      <c r="N50" s="735">
        <v>600</v>
      </c>
      <c r="O50" s="797">
        <v>600</v>
      </c>
      <c r="P50" s="309">
        <v>610</v>
      </c>
      <c r="Q50" s="634">
        <v>620</v>
      </c>
    </row>
    <row r="51" spans="1:21" s="75" customFormat="1" ht="29.25" customHeight="1" x14ac:dyDescent="0.25">
      <c r="A51" s="494"/>
      <c r="B51" s="584"/>
      <c r="C51" s="4"/>
      <c r="D51" s="597"/>
      <c r="E51" s="1497"/>
      <c r="F51" s="650"/>
      <c r="G51" s="167"/>
      <c r="H51" s="668"/>
      <c r="I51" s="747"/>
      <c r="J51" s="926"/>
      <c r="K51" s="927"/>
      <c r="L51" s="912"/>
      <c r="M51" s="93" t="s">
        <v>92</v>
      </c>
      <c r="N51" s="735">
        <v>8</v>
      </c>
      <c r="O51" s="797">
        <v>8</v>
      </c>
      <c r="P51" s="309">
        <v>8</v>
      </c>
      <c r="Q51" s="634">
        <v>8</v>
      </c>
    </row>
    <row r="52" spans="1:21" s="75" customFormat="1" ht="41.25" customHeight="1" x14ac:dyDescent="0.25">
      <c r="A52" s="494"/>
      <c r="B52" s="859"/>
      <c r="C52" s="4"/>
      <c r="D52" s="860"/>
      <c r="E52" s="1497"/>
      <c r="F52" s="650"/>
      <c r="G52" s="167"/>
      <c r="H52" s="668"/>
      <c r="I52" s="747"/>
      <c r="J52" s="926"/>
      <c r="K52" s="927"/>
      <c r="L52" s="912"/>
      <c r="M52" s="627" t="s">
        <v>239</v>
      </c>
      <c r="N52" s="1071">
        <v>7492.5</v>
      </c>
      <c r="O52" s="797">
        <v>11999</v>
      </c>
      <c r="P52" s="309">
        <v>11999</v>
      </c>
      <c r="Q52" s="634">
        <v>11999</v>
      </c>
    </row>
    <row r="53" spans="1:21" s="75" customFormat="1" ht="26.4" x14ac:dyDescent="0.25">
      <c r="A53" s="494"/>
      <c r="B53" s="859"/>
      <c r="C53" s="4"/>
      <c r="D53" s="860"/>
      <c r="E53" s="1497"/>
      <c r="F53" s="650"/>
      <c r="G53" s="167"/>
      <c r="H53" s="668"/>
      <c r="I53" s="747"/>
      <c r="J53" s="926"/>
      <c r="K53" s="927"/>
      <c r="L53" s="912"/>
      <c r="M53" s="627" t="s">
        <v>231</v>
      </c>
      <c r="N53" s="735">
        <v>1</v>
      </c>
      <c r="O53" s="797"/>
      <c r="P53" s="309"/>
      <c r="Q53" s="634"/>
    </row>
    <row r="54" spans="1:21" s="1014" customFormat="1" ht="26.4" x14ac:dyDescent="0.25">
      <c r="A54" s="1189"/>
      <c r="B54" s="1180"/>
      <c r="C54" s="1005"/>
      <c r="D54" s="1191"/>
      <c r="E54" s="1497"/>
      <c r="F54" s="1061"/>
      <c r="G54" s="167"/>
      <c r="H54" s="1063"/>
      <c r="I54" s="1182"/>
      <c r="J54" s="926"/>
      <c r="K54" s="1192"/>
      <c r="L54" s="1184"/>
      <c r="M54" s="627" t="s">
        <v>241</v>
      </c>
      <c r="N54" s="1071"/>
      <c r="O54" s="797">
        <v>1</v>
      </c>
      <c r="P54" s="309"/>
      <c r="Q54" s="634"/>
    </row>
    <row r="55" spans="1:21" s="1014" customFormat="1" x14ac:dyDescent="0.25">
      <c r="A55" s="1189"/>
      <c r="B55" s="1180"/>
      <c r="C55" s="1005"/>
      <c r="D55" s="1191"/>
      <c r="E55" s="1497"/>
      <c r="F55" s="1061"/>
      <c r="G55" s="167"/>
      <c r="H55" s="1063"/>
      <c r="I55" s="1182"/>
      <c r="J55" s="926"/>
      <c r="K55" s="1192"/>
      <c r="L55" s="1184"/>
      <c r="M55" s="627" t="s">
        <v>242</v>
      </c>
      <c r="N55" s="1071"/>
      <c r="O55" s="794">
        <v>1</v>
      </c>
      <c r="P55" s="309"/>
      <c r="Q55" s="634"/>
    </row>
    <row r="56" spans="1:21" s="1014" customFormat="1" x14ac:dyDescent="0.25">
      <c r="A56" s="1189"/>
      <c r="B56" s="1180"/>
      <c r="C56" s="1005"/>
      <c r="D56" s="1191"/>
      <c r="E56" s="1497"/>
      <c r="F56" s="1061"/>
      <c r="G56" s="167"/>
      <c r="H56" s="1063"/>
      <c r="I56" s="1182"/>
      <c r="J56" s="926"/>
      <c r="K56" s="1192"/>
      <c r="L56" s="1184"/>
      <c r="M56" s="627" t="s">
        <v>240</v>
      </c>
      <c r="N56" s="1071"/>
      <c r="O56" s="797"/>
      <c r="P56" s="309">
        <v>1</v>
      </c>
      <c r="Q56" s="634"/>
    </row>
    <row r="57" spans="1:21" s="75" customFormat="1" ht="26.4" x14ac:dyDescent="0.25">
      <c r="A57" s="494"/>
      <c r="B57" s="859"/>
      <c r="C57" s="4"/>
      <c r="D57" s="860"/>
      <c r="E57" s="1498"/>
      <c r="F57" s="650"/>
      <c r="G57" s="167"/>
      <c r="H57" s="668"/>
      <c r="I57" s="747"/>
      <c r="J57" s="926"/>
      <c r="K57" s="927"/>
      <c r="L57" s="912"/>
      <c r="M57" s="627" t="s">
        <v>305</v>
      </c>
      <c r="N57" s="735"/>
      <c r="O57" s="797"/>
      <c r="P57" s="309"/>
      <c r="Q57" s="634">
        <v>2</v>
      </c>
    </row>
    <row r="58" spans="1:21" s="75" customFormat="1" ht="29.25" customHeight="1" x14ac:dyDescent="0.25">
      <c r="A58" s="494"/>
      <c r="B58" s="584"/>
      <c r="C58" s="4"/>
      <c r="D58" s="1499" t="s">
        <v>30</v>
      </c>
      <c r="E58" s="1490" t="s">
        <v>28</v>
      </c>
      <c r="F58" s="650"/>
      <c r="G58" s="167"/>
      <c r="H58" s="191" t="s">
        <v>16</v>
      </c>
      <c r="I58" s="1260">
        <v>110</v>
      </c>
      <c r="J58" s="923"/>
      <c r="K58" s="924"/>
      <c r="L58" s="1261"/>
      <c r="M58" s="616" t="s">
        <v>82</v>
      </c>
      <c r="N58" s="738">
        <v>704</v>
      </c>
      <c r="O58" s="800"/>
      <c r="P58" s="336"/>
      <c r="Q58" s="637"/>
    </row>
    <row r="59" spans="1:21" s="75" customFormat="1" ht="29.25" customHeight="1" x14ac:dyDescent="0.25">
      <c r="A59" s="494"/>
      <c r="B59" s="584"/>
      <c r="C59" s="4"/>
      <c r="D59" s="1499"/>
      <c r="E59" s="1490"/>
      <c r="F59" s="650"/>
      <c r="G59" s="167"/>
      <c r="H59" s="668"/>
      <c r="I59" s="747"/>
      <c r="J59" s="926"/>
      <c r="K59" s="927"/>
      <c r="L59" s="912"/>
      <c r="M59" s="93" t="s">
        <v>92</v>
      </c>
      <c r="N59" s="739">
        <v>20</v>
      </c>
      <c r="O59" s="797"/>
      <c r="P59" s="309"/>
      <c r="Q59" s="638"/>
    </row>
    <row r="60" spans="1:21" s="75" customFormat="1" ht="29.25" customHeight="1" x14ac:dyDescent="0.25">
      <c r="A60" s="494"/>
      <c r="B60" s="584"/>
      <c r="C60" s="4"/>
      <c r="D60" s="1499"/>
      <c r="E60" s="1490"/>
      <c r="F60" s="650"/>
      <c r="G60" s="167"/>
      <c r="H60" s="668"/>
      <c r="I60" s="747"/>
      <c r="J60" s="926"/>
      <c r="K60" s="927"/>
      <c r="L60" s="912"/>
      <c r="M60" s="615" t="s">
        <v>73</v>
      </c>
      <c r="N60" s="739">
        <f>6162-4621</f>
        <v>1541</v>
      </c>
      <c r="O60" s="797"/>
      <c r="P60" s="309"/>
      <c r="Q60" s="638"/>
    </row>
    <row r="61" spans="1:21" s="75" customFormat="1" ht="28.2" customHeight="1" x14ac:dyDescent="0.25">
      <c r="A61" s="494"/>
      <c r="B61" s="584"/>
      <c r="C61" s="4"/>
      <c r="D61" s="579" t="s">
        <v>47</v>
      </c>
      <c r="E61" s="1489" t="s">
        <v>51</v>
      </c>
      <c r="F61" s="651"/>
      <c r="G61" s="167"/>
      <c r="H61" s="191" t="s">
        <v>16</v>
      </c>
      <c r="I61" s="746">
        <f>825.1+5</f>
        <v>830.1</v>
      </c>
      <c r="J61" s="923">
        <v>955</v>
      </c>
      <c r="K61" s="924">
        <v>955</v>
      </c>
      <c r="L61" s="925">
        <v>955</v>
      </c>
      <c r="M61" s="615" t="s">
        <v>82</v>
      </c>
      <c r="N61" s="740">
        <v>360</v>
      </c>
      <c r="O61" s="797">
        <v>360</v>
      </c>
      <c r="P61" s="309">
        <v>360</v>
      </c>
      <c r="Q61" s="639">
        <v>370</v>
      </c>
      <c r="R61" s="1300"/>
      <c r="S61" s="1301"/>
      <c r="T61" s="1301"/>
      <c r="U61" s="1301"/>
    </row>
    <row r="62" spans="1:21" s="75" customFormat="1" ht="29.25" customHeight="1" x14ac:dyDescent="0.25">
      <c r="A62" s="494"/>
      <c r="B62" s="584"/>
      <c r="C62" s="4"/>
      <c r="D62" s="597"/>
      <c r="E62" s="1490"/>
      <c r="F62" s="650"/>
      <c r="G62" s="167"/>
      <c r="H62" s="668"/>
      <c r="I62" s="747"/>
      <c r="J62" s="926"/>
      <c r="K62" s="927"/>
      <c r="L62" s="912"/>
      <c r="M62" s="93" t="s">
        <v>185</v>
      </c>
      <c r="N62" s="740">
        <v>12</v>
      </c>
      <c r="O62" s="797">
        <v>12</v>
      </c>
      <c r="P62" s="309">
        <v>12</v>
      </c>
      <c r="Q62" s="639">
        <v>12</v>
      </c>
    </row>
    <row r="63" spans="1:21" s="75" customFormat="1" ht="29.25" customHeight="1" x14ac:dyDescent="0.25">
      <c r="A63" s="494"/>
      <c r="B63" s="584"/>
      <c r="C63" s="4"/>
      <c r="D63" s="597"/>
      <c r="E63" s="649"/>
      <c r="F63" s="650"/>
      <c r="G63" s="167"/>
      <c r="H63" s="191" t="s">
        <v>16</v>
      </c>
      <c r="I63" s="746">
        <v>55</v>
      </c>
      <c r="J63" s="923"/>
      <c r="K63" s="924"/>
      <c r="L63" s="925"/>
      <c r="M63" s="628" t="s">
        <v>174</v>
      </c>
      <c r="N63" s="111">
        <v>1</v>
      </c>
      <c r="O63" s="717"/>
      <c r="P63" s="327"/>
      <c r="Q63" s="640"/>
    </row>
    <row r="64" spans="1:21" s="75" customFormat="1" ht="17.25" customHeight="1" x14ac:dyDescent="0.25">
      <c r="A64" s="494"/>
      <c r="B64" s="859"/>
      <c r="C64" s="4"/>
      <c r="D64" s="860"/>
      <c r="E64" s="857"/>
      <c r="F64" s="650"/>
      <c r="G64" s="167"/>
      <c r="H64" s="191"/>
      <c r="I64" s="854"/>
      <c r="J64" s="923"/>
      <c r="K64" s="924"/>
      <c r="L64" s="925"/>
      <c r="M64" s="628" t="s">
        <v>264</v>
      </c>
      <c r="N64" s="111"/>
      <c r="O64" s="717">
        <v>1</v>
      </c>
      <c r="P64" s="327"/>
      <c r="Q64" s="640"/>
    </row>
    <row r="65" spans="1:17" s="75" customFormat="1" ht="28.5" customHeight="1" x14ac:dyDescent="0.25">
      <c r="A65" s="494"/>
      <c r="B65" s="859"/>
      <c r="C65" s="4"/>
      <c r="D65" s="860"/>
      <c r="E65" s="857"/>
      <c r="F65" s="650"/>
      <c r="G65" s="167"/>
      <c r="H65" s="191"/>
      <c r="I65" s="854"/>
      <c r="J65" s="923"/>
      <c r="K65" s="924"/>
      <c r="L65" s="925"/>
      <c r="M65" s="628" t="s">
        <v>265</v>
      </c>
      <c r="N65" s="111"/>
      <c r="O65" s="1069">
        <v>1</v>
      </c>
      <c r="P65" s="1232"/>
      <c r="Q65" s="640"/>
    </row>
    <row r="66" spans="1:17" s="75" customFormat="1" ht="28.5" customHeight="1" x14ac:dyDescent="0.25">
      <c r="A66" s="494"/>
      <c r="B66" s="859"/>
      <c r="C66" s="4"/>
      <c r="D66" s="860"/>
      <c r="E66" s="857"/>
      <c r="F66" s="650"/>
      <c r="G66" s="167"/>
      <c r="H66" s="191"/>
      <c r="I66" s="854"/>
      <c r="J66" s="923"/>
      <c r="K66" s="924"/>
      <c r="L66" s="925"/>
      <c r="M66" s="628" t="s">
        <v>266</v>
      </c>
      <c r="N66" s="111"/>
      <c r="O66" s="1069">
        <v>1</v>
      </c>
      <c r="P66" s="1232"/>
      <c r="Q66" s="640"/>
    </row>
    <row r="67" spans="1:17" s="75" customFormat="1" ht="15.75" customHeight="1" x14ac:dyDescent="0.25">
      <c r="A67" s="494"/>
      <c r="B67" s="859"/>
      <c r="C67" s="4"/>
      <c r="D67" s="860"/>
      <c r="E67" s="857"/>
      <c r="F67" s="650"/>
      <c r="G67" s="167"/>
      <c r="H67" s="191"/>
      <c r="I67" s="854"/>
      <c r="J67" s="923"/>
      <c r="K67" s="924"/>
      <c r="L67" s="925"/>
      <c r="M67" s="628" t="s">
        <v>304</v>
      </c>
      <c r="N67" s="111"/>
      <c r="O67" s="1069">
        <v>2</v>
      </c>
      <c r="P67" s="1232"/>
      <c r="Q67" s="640"/>
    </row>
    <row r="68" spans="1:17" s="75" customFormat="1" ht="29.25" customHeight="1" x14ac:dyDescent="0.25">
      <c r="A68" s="494"/>
      <c r="B68" s="859"/>
      <c r="C68" s="4"/>
      <c r="D68" s="860"/>
      <c r="E68" s="857"/>
      <c r="F68" s="650"/>
      <c r="G68" s="167"/>
      <c r="H68" s="191"/>
      <c r="I68" s="854"/>
      <c r="J68" s="923"/>
      <c r="K68" s="924"/>
      <c r="L68" s="925"/>
      <c r="M68" s="628" t="s">
        <v>310</v>
      </c>
      <c r="N68" s="111"/>
      <c r="O68" s="1069">
        <v>2</v>
      </c>
      <c r="P68" s="1232"/>
      <c r="Q68" s="640"/>
    </row>
    <row r="69" spans="1:17" s="1014" customFormat="1" ht="16.5" customHeight="1" x14ac:dyDescent="0.25">
      <c r="A69" s="1189"/>
      <c r="B69" s="1180"/>
      <c r="C69" s="1005"/>
      <c r="D69" s="1191"/>
      <c r="E69" s="1185"/>
      <c r="F69" s="1061"/>
      <c r="G69" s="167"/>
      <c r="H69" s="191"/>
      <c r="I69" s="1181"/>
      <c r="J69" s="923"/>
      <c r="K69" s="924"/>
      <c r="L69" s="1183"/>
      <c r="M69" s="628" t="s">
        <v>283</v>
      </c>
      <c r="N69" s="111"/>
      <c r="O69" s="1069"/>
      <c r="P69" s="1232">
        <v>1</v>
      </c>
      <c r="Q69" s="640"/>
    </row>
    <row r="70" spans="1:17" s="75" customFormat="1" ht="29.25" customHeight="1" x14ac:dyDescent="0.25">
      <c r="A70" s="494"/>
      <c r="B70" s="693"/>
      <c r="C70" s="4"/>
      <c r="D70" s="699"/>
      <c r="E70" s="694"/>
      <c r="F70" s="650"/>
      <c r="G70" s="167"/>
      <c r="H70" s="191"/>
      <c r="I70" s="746"/>
      <c r="J70" s="923"/>
      <c r="K70" s="924"/>
      <c r="L70" s="925"/>
      <c r="M70" s="628" t="s">
        <v>267</v>
      </c>
      <c r="N70" s="111"/>
      <c r="O70" s="1069"/>
      <c r="P70" s="1232">
        <v>240</v>
      </c>
      <c r="Q70" s="640"/>
    </row>
    <row r="71" spans="1:17" s="75" customFormat="1" ht="17.399999999999999" customHeight="1" x14ac:dyDescent="0.25">
      <c r="A71" s="494"/>
      <c r="B71" s="584"/>
      <c r="C71" s="4"/>
      <c r="D71" s="579" t="s">
        <v>69</v>
      </c>
      <c r="E71" s="1472" t="s">
        <v>49</v>
      </c>
      <c r="F71" s="1517"/>
      <c r="G71" s="167"/>
      <c r="H71" s="191" t="s">
        <v>16</v>
      </c>
      <c r="I71" s="746">
        <f>747.5+24.3+19.2</f>
        <v>791</v>
      </c>
      <c r="J71" s="923">
        <v>937.8</v>
      </c>
      <c r="K71" s="924">
        <v>937.8</v>
      </c>
      <c r="L71" s="1273">
        <v>937.8</v>
      </c>
      <c r="M71" s="93" t="s">
        <v>86</v>
      </c>
      <c r="N71" s="735">
        <v>18</v>
      </c>
      <c r="O71" s="797">
        <v>12</v>
      </c>
      <c r="P71" s="309">
        <v>12</v>
      </c>
      <c r="Q71" s="634">
        <v>12</v>
      </c>
    </row>
    <row r="72" spans="1:17" s="75" customFormat="1" ht="27" customHeight="1" x14ac:dyDescent="0.25">
      <c r="A72" s="494"/>
      <c r="B72" s="859"/>
      <c r="C72" s="4"/>
      <c r="D72" s="860"/>
      <c r="E72" s="1364"/>
      <c r="F72" s="1517"/>
      <c r="G72" s="167"/>
      <c r="H72" s="668"/>
      <c r="I72" s="747"/>
      <c r="J72" s="926"/>
      <c r="K72" s="927"/>
      <c r="L72" s="912"/>
      <c r="M72" s="93" t="s">
        <v>243</v>
      </c>
      <c r="N72" s="735"/>
      <c r="O72" s="797">
        <v>4</v>
      </c>
      <c r="P72" s="309">
        <v>4</v>
      </c>
      <c r="Q72" s="634">
        <v>4</v>
      </c>
    </row>
    <row r="73" spans="1:17" s="75" customFormat="1" ht="27" customHeight="1" x14ac:dyDescent="0.25">
      <c r="A73" s="494"/>
      <c r="B73" s="859"/>
      <c r="C73" s="4"/>
      <c r="D73" s="860"/>
      <c r="E73" s="1364"/>
      <c r="F73" s="1517"/>
      <c r="G73" s="167"/>
      <c r="H73" s="668"/>
      <c r="I73" s="747"/>
      <c r="J73" s="926"/>
      <c r="K73" s="927"/>
      <c r="L73" s="912"/>
      <c r="M73" s="93" t="s">
        <v>244</v>
      </c>
      <c r="N73" s="735"/>
      <c r="O73" s="797">
        <v>5</v>
      </c>
      <c r="P73" s="309">
        <v>5</v>
      </c>
      <c r="Q73" s="634">
        <v>5</v>
      </c>
    </row>
    <row r="74" spans="1:17" s="75" customFormat="1" ht="17.399999999999999" customHeight="1" x14ac:dyDescent="0.25">
      <c r="A74" s="494"/>
      <c r="B74" s="584"/>
      <c r="C74" s="4"/>
      <c r="D74" s="597"/>
      <c r="E74" s="1364"/>
      <c r="F74" s="1517"/>
      <c r="G74" s="167"/>
      <c r="H74" s="668"/>
      <c r="I74" s="748"/>
      <c r="J74" s="926"/>
      <c r="K74" s="927"/>
      <c r="L74" s="931"/>
      <c r="M74" s="629" t="s">
        <v>129</v>
      </c>
      <c r="N74" s="735">
        <v>7</v>
      </c>
      <c r="O74" s="801">
        <v>3</v>
      </c>
      <c r="P74" s="802"/>
      <c r="Q74" s="634"/>
    </row>
    <row r="75" spans="1:17" s="75" customFormat="1" ht="27" customHeight="1" x14ac:dyDescent="0.25">
      <c r="A75" s="494"/>
      <c r="B75" s="584"/>
      <c r="C75" s="4"/>
      <c r="D75" s="597"/>
      <c r="E75" s="1364"/>
      <c r="F75" s="1517"/>
      <c r="G75" s="167"/>
      <c r="H75" s="668"/>
      <c r="I75" s="747"/>
      <c r="J75" s="926"/>
      <c r="K75" s="927"/>
      <c r="L75" s="912"/>
      <c r="M75" s="629" t="s">
        <v>187</v>
      </c>
      <c r="N75" s="735">
        <v>5</v>
      </c>
      <c r="O75" s="801"/>
      <c r="P75" s="802"/>
      <c r="Q75" s="634"/>
    </row>
    <row r="76" spans="1:17" s="75" customFormat="1" ht="18.600000000000001" customHeight="1" x14ac:dyDescent="0.25">
      <c r="A76" s="494"/>
      <c r="B76" s="584"/>
      <c r="C76" s="4"/>
      <c r="D76" s="597"/>
      <c r="E76" s="1364"/>
      <c r="F76" s="1517"/>
      <c r="G76" s="167"/>
      <c r="H76" s="668"/>
      <c r="I76" s="747"/>
      <c r="J76" s="926"/>
      <c r="K76" s="927"/>
      <c r="L76" s="912"/>
      <c r="M76" s="629" t="s">
        <v>136</v>
      </c>
      <c r="N76" s="735">
        <v>1</v>
      </c>
      <c r="O76" s="801"/>
      <c r="P76" s="802"/>
      <c r="Q76" s="634"/>
    </row>
    <row r="77" spans="1:17" s="75" customFormat="1" ht="27" customHeight="1" x14ac:dyDescent="0.25">
      <c r="A77" s="494"/>
      <c r="B77" s="584"/>
      <c r="C77" s="4"/>
      <c r="D77" s="597"/>
      <c r="E77" s="1364"/>
      <c r="F77" s="1517"/>
      <c r="G77" s="167"/>
      <c r="H77" s="668"/>
      <c r="I77" s="747"/>
      <c r="J77" s="926"/>
      <c r="K77" s="927"/>
      <c r="L77" s="912"/>
      <c r="M77" s="630" t="s">
        <v>256</v>
      </c>
      <c r="N77" s="735">
        <v>1</v>
      </c>
      <c r="O77" s="801"/>
      <c r="P77" s="802"/>
      <c r="Q77" s="634"/>
    </row>
    <row r="78" spans="1:17" s="75" customFormat="1" ht="29.25" customHeight="1" x14ac:dyDescent="0.25">
      <c r="A78" s="494"/>
      <c r="B78" s="584"/>
      <c r="C78" s="4"/>
      <c r="D78" s="1500" t="s">
        <v>70</v>
      </c>
      <c r="E78" s="1346" t="s">
        <v>64</v>
      </c>
      <c r="F78" s="650"/>
      <c r="G78" s="227"/>
      <c r="H78" s="1511" t="s">
        <v>16</v>
      </c>
      <c r="I78" s="746">
        <f>291.7-61.9-15.7-14.1</f>
        <v>200</v>
      </c>
      <c r="J78" s="932">
        <v>166.5</v>
      </c>
      <c r="K78" s="933">
        <v>166.5</v>
      </c>
      <c r="L78" s="925">
        <v>166.5</v>
      </c>
      <c r="M78" s="93" t="s">
        <v>87</v>
      </c>
      <c r="N78" s="735">
        <v>4</v>
      </c>
      <c r="O78" s="797">
        <v>3</v>
      </c>
      <c r="P78" s="309">
        <v>3</v>
      </c>
      <c r="Q78" s="634">
        <v>3</v>
      </c>
    </row>
    <row r="79" spans="1:17" s="75" customFormat="1" ht="37.5" customHeight="1" x14ac:dyDescent="0.25">
      <c r="A79" s="494"/>
      <c r="B79" s="584"/>
      <c r="C79" s="4"/>
      <c r="D79" s="1501"/>
      <c r="E79" s="1300"/>
      <c r="F79" s="650"/>
      <c r="G79" s="227"/>
      <c r="H79" s="1512"/>
      <c r="I79" s="749"/>
      <c r="J79" s="934"/>
      <c r="K79" s="935"/>
      <c r="L79" s="936"/>
      <c r="M79" s="1346" t="s">
        <v>95</v>
      </c>
      <c r="N79" s="1383">
        <f>19355-2076</f>
        <v>17279</v>
      </c>
      <c r="O79" s="717">
        <v>13633</v>
      </c>
      <c r="P79" s="327">
        <v>13633</v>
      </c>
      <c r="Q79" s="1330">
        <v>13633</v>
      </c>
    </row>
    <row r="80" spans="1:17" s="75" customFormat="1" ht="15.75" customHeight="1" thickBot="1" x14ac:dyDescent="0.3">
      <c r="A80" s="594"/>
      <c r="B80" s="589"/>
      <c r="C80" s="5"/>
      <c r="D80" s="408"/>
      <c r="E80" s="1317"/>
      <c r="F80" s="652"/>
      <c r="G80" s="168"/>
      <c r="H80" s="669" t="s">
        <v>17</v>
      </c>
      <c r="I80" s="750">
        <f>SUM(I31:I79)</f>
        <v>5385.9000000000005</v>
      </c>
      <c r="J80" s="937">
        <f>SUM(J31:J79)</f>
        <v>5887.9000000000005</v>
      </c>
      <c r="K80" s="938">
        <f>SUM(K31:K79)</f>
        <v>5813</v>
      </c>
      <c r="L80" s="939">
        <f>SUM(L31:L79)</f>
        <v>5813</v>
      </c>
      <c r="M80" s="1317"/>
      <c r="N80" s="1384"/>
      <c r="O80" s="791"/>
      <c r="P80" s="317"/>
      <c r="Q80" s="1382"/>
    </row>
    <row r="81" spans="1:17" s="75" customFormat="1" ht="17.25" customHeight="1" x14ac:dyDescent="0.25">
      <c r="A81" s="33" t="s">
        <v>12</v>
      </c>
      <c r="B81" s="583" t="s">
        <v>18</v>
      </c>
      <c r="C81" s="3" t="s">
        <v>18</v>
      </c>
      <c r="D81" s="414"/>
      <c r="E81" s="1487" t="s">
        <v>84</v>
      </c>
      <c r="F81" s="1127" t="s">
        <v>235</v>
      </c>
      <c r="G81" s="1336" t="s">
        <v>113</v>
      </c>
      <c r="H81" s="52"/>
      <c r="I81" s="751"/>
      <c r="J81" s="940"/>
      <c r="K81" s="911"/>
      <c r="L81" s="941"/>
      <c r="M81" s="581" t="s">
        <v>85</v>
      </c>
      <c r="N81" s="1336">
        <v>69</v>
      </c>
      <c r="O81" s="1111">
        <v>110</v>
      </c>
      <c r="P81" s="1115">
        <v>110</v>
      </c>
      <c r="Q81" s="1459">
        <v>110</v>
      </c>
    </row>
    <row r="82" spans="1:17" s="75" customFormat="1" ht="12.75" customHeight="1" x14ac:dyDescent="0.25">
      <c r="A82" s="34"/>
      <c r="B82" s="584"/>
      <c r="C82" s="4"/>
      <c r="D82" s="597"/>
      <c r="E82" s="1488"/>
      <c r="F82" s="1125"/>
      <c r="G82" s="1337"/>
      <c r="H82" s="339"/>
      <c r="I82" s="747"/>
      <c r="J82" s="940"/>
      <c r="K82" s="911"/>
      <c r="L82" s="912"/>
      <c r="M82" s="181"/>
      <c r="N82" s="1340"/>
      <c r="O82" s="1114"/>
      <c r="P82" s="1040"/>
      <c r="Q82" s="1331"/>
    </row>
    <row r="83" spans="1:17" s="75" customFormat="1" ht="30.75" customHeight="1" x14ac:dyDescent="0.25">
      <c r="A83" s="35"/>
      <c r="B83" s="23"/>
      <c r="C83" s="7"/>
      <c r="D83" s="407" t="s">
        <v>12</v>
      </c>
      <c r="E83" s="628" t="s">
        <v>29</v>
      </c>
      <c r="F83" s="992" t="s">
        <v>317</v>
      </c>
      <c r="G83" s="113"/>
      <c r="H83" s="83" t="s">
        <v>16</v>
      </c>
      <c r="I83" s="730">
        <v>468.4</v>
      </c>
      <c r="J83" s="950">
        <v>515.20000000000005</v>
      </c>
      <c r="K83" s="920">
        <v>515.20000000000005</v>
      </c>
      <c r="L83" s="942">
        <v>515.20000000000005</v>
      </c>
      <c r="M83" s="92" t="s">
        <v>62</v>
      </c>
      <c r="N83" s="1072">
        <v>215</v>
      </c>
      <c r="O83" s="794">
        <v>243</v>
      </c>
      <c r="P83" s="310">
        <v>243</v>
      </c>
      <c r="Q83" s="641">
        <v>243</v>
      </c>
    </row>
    <row r="84" spans="1:17" s="75" customFormat="1" ht="40.5" customHeight="1" x14ac:dyDescent="0.25">
      <c r="A84" s="34"/>
      <c r="B84" s="584"/>
      <c r="C84" s="4"/>
      <c r="D84" s="407" t="s">
        <v>18</v>
      </c>
      <c r="E84" s="628" t="s">
        <v>161</v>
      </c>
      <c r="F84" s="1231" t="s">
        <v>236</v>
      </c>
      <c r="G84" s="1298"/>
      <c r="H84" s="191" t="s">
        <v>16</v>
      </c>
      <c r="I84" s="752">
        <f>600-16.8</f>
        <v>583.20000000000005</v>
      </c>
      <c r="J84" s="923">
        <v>973.3</v>
      </c>
      <c r="K84" s="933">
        <v>973.3</v>
      </c>
      <c r="L84" s="943">
        <v>973.3</v>
      </c>
      <c r="M84" s="155" t="s">
        <v>79</v>
      </c>
      <c r="N84" s="742">
        <v>2.8</v>
      </c>
      <c r="O84" s="795">
        <v>3.7</v>
      </c>
      <c r="P84" s="796">
        <v>3.7</v>
      </c>
      <c r="Q84" s="642">
        <v>3.7</v>
      </c>
    </row>
    <row r="85" spans="1:17" s="75" customFormat="1" ht="31.95" customHeight="1" x14ac:dyDescent="0.25">
      <c r="A85" s="34"/>
      <c r="B85" s="584"/>
      <c r="C85" s="4"/>
      <c r="D85" s="597" t="s">
        <v>20</v>
      </c>
      <c r="E85" s="93" t="s">
        <v>163</v>
      </c>
      <c r="F85" s="1145" t="s">
        <v>236</v>
      </c>
      <c r="G85" s="167"/>
      <c r="H85" s="83" t="s">
        <v>16</v>
      </c>
      <c r="I85" s="730">
        <v>80.7</v>
      </c>
      <c r="J85" s="950">
        <v>92</v>
      </c>
      <c r="K85" s="920">
        <v>92</v>
      </c>
      <c r="L85" s="942">
        <v>92</v>
      </c>
      <c r="M85" s="93" t="s">
        <v>61</v>
      </c>
      <c r="N85" s="743">
        <v>35</v>
      </c>
      <c r="O85" s="797">
        <v>27</v>
      </c>
      <c r="P85" s="309">
        <v>30</v>
      </c>
      <c r="Q85" s="393">
        <v>30</v>
      </c>
    </row>
    <row r="86" spans="1:17" s="75" customFormat="1" ht="25.5" customHeight="1" x14ac:dyDescent="0.25">
      <c r="A86" s="34"/>
      <c r="B86" s="584"/>
      <c r="C86" s="4"/>
      <c r="D86" s="407" t="s">
        <v>30</v>
      </c>
      <c r="E86" s="628" t="s">
        <v>164</v>
      </c>
      <c r="F86" s="1145" t="s">
        <v>236</v>
      </c>
      <c r="G86" s="167"/>
      <c r="H86" s="52" t="s">
        <v>16</v>
      </c>
      <c r="I86" s="730">
        <f>45-8.9</f>
        <v>36.1</v>
      </c>
      <c r="J86" s="923">
        <v>60</v>
      </c>
      <c r="K86" s="933">
        <v>60</v>
      </c>
      <c r="L86" s="942">
        <v>60</v>
      </c>
      <c r="M86" s="182" t="s">
        <v>61</v>
      </c>
      <c r="N86" s="701">
        <v>34</v>
      </c>
      <c r="O86" s="790">
        <v>26</v>
      </c>
      <c r="P86" s="798">
        <v>30</v>
      </c>
      <c r="Q86" s="617">
        <v>30</v>
      </c>
    </row>
    <row r="87" spans="1:17" s="75" customFormat="1" ht="30" customHeight="1" x14ac:dyDescent="0.25">
      <c r="A87" s="34"/>
      <c r="B87" s="584"/>
      <c r="C87" s="4"/>
      <c r="D87" s="407" t="s">
        <v>47</v>
      </c>
      <c r="E87" s="628" t="s">
        <v>165</v>
      </c>
      <c r="F87" s="992" t="s">
        <v>318</v>
      </c>
      <c r="G87" s="167"/>
      <c r="H87" s="52" t="s">
        <v>16</v>
      </c>
      <c r="I87" s="730">
        <v>50.7</v>
      </c>
      <c r="J87" s="923">
        <f>150-50</f>
        <v>100</v>
      </c>
      <c r="K87" s="933">
        <v>150</v>
      </c>
      <c r="L87" s="942">
        <v>150</v>
      </c>
      <c r="M87" s="582" t="s">
        <v>88</v>
      </c>
      <c r="N87" s="1128">
        <v>12</v>
      </c>
      <c r="O87" s="1069">
        <v>9</v>
      </c>
      <c r="P87" s="327">
        <v>10</v>
      </c>
      <c r="Q87" s="395">
        <v>10</v>
      </c>
    </row>
    <row r="88" spans="1:17" s="75" customFormat="1" ht="30" customHeight="1" x14ac:dyDescent="0.25">
      <c r="A88" s="34"/>
      <c r="B88" s="693"/>
      <c r="C88" s="4"/>
      <c r="D88" s="1262" t="s">
        <v>69</v>
      </c>
      <c r="E88" s="1493" t="s">
        <v>250</v>
      </c>
      <c r="F88" s="1231" t="s">
        <v>237</v>
      </c>
      <c r="G88" s="167"/>
      <c r="H88" s="1514" t="s">
        <v>16</v>
      </c>
      <c r="I88" s="1460"/>
      <c r="J88" s="1463">
        <v>794.3</v>
      </c>
      <c r="K88" s="1466">
        <v>810</v>
      </c>
      <c r="L88" s="1469">
        <v>815</v>
      </c>
      <c r="M88" s="686" t="s">
        <v>245</v>
      </c>
      <c r="N88" s="435"/>
      <c r="O88" s="717">
        <v>1101</v>
      </c>
      <c r="P88" s="327">
        <v>1160</v>
      </c>
      <c r="Q88" s="395">
        <v>1200</v>
      </c>
    </row>
    <row r="89" spans="1:17" s="75" customFormat="1" ht="30" customHeight="1" x14ac:dyDescent="0.25">
      <c r="A89" s="34"/>
      <c r="B89" s="859"/>
      <c r="C89" s="4"/>
      <c r="D89" s="1262"/>
      <c r="E89" s="1494"/>
      <c r="F89" s="1263"/>
      <c r="G89" s="167"/>
      <c r="H89" s="1515"/>
      <c r="I89" s="1461"/>
      <c r="J89" s="1464"/>
      <c r="K89" s="1467"/>
      <c r="L89" s="1470"/>
      <c r="M89" s="858" t="s">
        <v>246</v>
      </c>
      <c r="N89" s="435"/>
      <c r="O89" s="717">
        <v>454</v>
      </c>
      <c r="P89" s="327">
        <v>480</v>
      </c>
      <c r="Q89" s="395">
        <v>500</v>
      </c>
    </row>
    <row r="90" spans="1:17" s="75" customFormat="1" ht="30" customHeight="1" x14ac:dyDescent="0.25">
      <c r="A90" s="34"/>
      <c r="B90" s="859"/>
      <c r="C90" s="4"/>
      <c r="D90" s="1262"/>
      <c r="E90" s="1494"/>
      <c r="F90" s="1263"/>
      <c r="G90" s="167"/>
      <c r="H90" s="1515"/>
      <c r="I90" s="1461"/>
      <c r="J90" s="1464"/>
      <c r="K90" s="1467"/>
      <c r="L90" s="1470"/>
      <c r="M90" s="858" t="s">
        <v>247</v>
      </c>
      <c r="N90" s="435"/>
      <c r="O90" s="717">
        <v>626</v>
      </c>
      <c r="P90" s="327">
        <v>650</v>
      </c>
      <c r="Q90" s="395">
        <v>670</v>
      </c>
    </row>
    <row r="91" spans="1:17" s="75" customFormat="1" ht="18" customHeight="1" x14ac:dyDescent="0.25">
      <c r="A91" s="34"/>
      <c r="B91" s="859"/>
      <c r="C91" s="4"/>
      <c r="D91" s="1262"/>
      <c r="E91" s="1494"/>
      <c r="F91" s="1263"/>
      <c r="G91" s="167"/>
      <c r="H91" s="1515"/>
      <c r="I91" s="1461"/>
      <c r="J91" s="1464"/>
      <c r="K91" s="1467"/>
      <c r="L91" s="1470"/>
      <c r="M91" s="858" t="s">
        <v>248</v>
      </c>
      <c r="N91" s="435"/>
      <c r="O91" s="717">
        <v>21</v>
      </c>
      <c r="P91" s="327">
        <v>30</v>
      </c>
      <c r="Q91" s="395">
        <v>30</v>
      </c>
    </row>
    <row r="92" spans="1:17" s="75" customFormat="1" ht="26.4" x14ac:dyDescent="0.25">
      <c r="A92" s="34"/>
      <c r="B92" s="693"/>
      <c r="C92" s="4"/>
      <c r="D92" s="1262"/>
      <c r="E92" s="1495"/>
      <c r="F92" s="1263"/>
      <c r="G92" s="167"/>
      <c r="H92" s="1516"/>
      <c r="I92" s="1462"/>
      <c r="J92" s="1465"/>
      <c r="K92" s="1468"/>
      <c r="L92" s="1471"/>
      <c r="M92" s="686" t="s">
        <v>249</v>
      </c>
      <c r="N92" s="435"/>
      <c r="O92" s="717">
        <v>3</v>
      </c>
      <c r="P92" s="327">
        <v>3</v>
      </c>
      <c r="Q92" s="395">
        <v>3</v>
      </c>
    </row>
    <row r="93" spans="1:17" s="75" customFormat="1" ht="30" customHeight="1" x14ac:dyDescent="0.25">
      <c r="A93" s="34"/>
      <c r="B93" s="584"/>
      <c r="C93" s="4"/>
      <c r="D93" s="579" t="s">
        <v>70</v>
      </c>
      <c r="E93" s="628" t="s">
        <v>321</v>
      </c>
      <c r="F93" s="992" t="s">
        <v>319</v>
      </c>
      <c r="G93" s="167"/>
      <c r="H93" s="52" t="s">
        <v>16</v>
      </c>
      <c r="I93" s="746">
        <v>42</v>
      </c>
      <c r="J93" s="923">
        <v>50.4</v>
      </c>
      <c r="K93" s="933">
        <v>60.5</v>
      </c>
      <c r="L93" s="925">
        <v>70</v>
      </c>
      <c r="M93" s="155" t="s">
        <v>93</v>
      </c>
      <c r="N93" s="1072">
        <v>320</v>
      </c>
      <c r="O93" s="792">
        <v>180</v>
      </c>
      <c r="P93" s="709">
        <v>186</v>
      </c>
      <c r="Q93" s="641">
        <v>192</v>
      </c>
    </row>
    <row r="94" spans="1:17" s="75" customFormat="1" ht="30" customHeight="1" x14ac:dyDescent="0.25">
      <c r="A94" s="34"/>
      <c r="B94" s="869"/>
      <c r="C94" s="4"/>
      <c r="D94" s="871"/>
      <c r="E94" s="867"/>
      <c r="F94" s="1125"/>
      <c r="G94" s="167"/>
      <c r="H94" s="875"/>
      <c r="I94" s="964"/>
      <c r="J94" s="1139"/>
      <c r="K94" s="965"/>
      <c r="L94" s="966"/>
      <c r="M94" s="155" t="s">
        <v>297</v>
      </c>
      <c r="N94" s="868">
        <v>14</v>
      </c>
      <c r="O94" s="792">
        <v>14</v>
      </c>
      <c r="P94" s="877">
        <v>14</v>
      </c>
      <c r="Q94" s="872">
        <v>14</v>
      </c>
    </row>
    <row r="95" spans="1:17" s="75" customFormat="1" ht="30" customHeight="1" x14ac:dyDescent="0.25">
      <c r="A95" s="34"/>
      <c r="B95" s="869"/>
      <c r="C95" s="4"/>
      <c r="D95" s="871"/>
      <c r="E95" s="867"/>
      <c r="F95" s="1125"/>
      <c r="G95" s="167"/>
      <c r="H95" s="875"/>
      <c r="I95" s="964"/>
      <c r="J95" s="1139"/>
      <c r="K95" s="965"/>
      <c r="L95" s="966"/>
      <c r="M95" s="155" t="s">
        <v>298</v>
      </c>
      <c r="N95" s="1128"/>
      <c r="O95" s="792">
        <v>106</v>
      </c>
      <c r="P95" s="877">
        <v>110</v>
      </c>
      <c r="Q95" s="872">
        <v>112</v>
      </c>
    </row>
    <row r="96" spans="1:17" s="75" customFormat="1" ht="30" customHeight="1" x14ac:dyDescent="0.25">
      <c r="A96" s="34"/>
      <c r="B96" s="584"/>
      <c r="C96" s="4"/>
      <c r="D96" s="187"/>
      <c r="E96" s="827"/>
      <c r="F96" s="1125"/>
      <c r="G96" s="167"/>
      <c r="H96" s="339"/>
      <c r="I96" s="154"/>
      <c r="J96" s="1140"/>
      <c r="K96" s="947"/>
      <c r="L96" s="930"/>
      <c r="M96" s="155" t="s">
        <v>299</v>
      </c>
      <c r="N96" s="1128"/>
      <c r="O96" s="792">
        <v>74</v>
      </c>
      <c r="P96" s="709">
        <v>76</v>
      </c>
      <c r="Q96" s="617">
        <v>80</v>
      </c>
    </row>
    <row r="97" spans="1:20" s="75" customFormat="1" ht="40.5" customHeight="1" x14ac:dyDescent="0.25">
      <c r="A97" s="34"/>
      <c r="B97" s="869"/>
      <c r="C97" s="4"/>
      <c r="D97" s="1264" t="s">
        <v>228</v>
      </c>
      <c r="E97" s="1259" t="s">
        <v>300</v>
      </c>
      <c r="F97" s="1231" t="s">
        <v>237</v>
      </c>
      <c r="G97" s="167"/>
      <c r="H97" s="876" t="s">
        <v>16</v>
      </c>
      <c r="I97" s="874"/>
      <c r="J97" s="928">
        <v>10</v>
      </c>
      <c r="K97" s="947">
        <v>10</v>
      </c>
      <c r="L97" s="945">
        <v>10</v>
      </c>
      <c r="M97" s="155" t="s">
        <v>251</v>
      </c>
      <c r="N97" s="879"/>
      <c r="O97" s="792">
        <v>3</v>
      </c>
      <c r="P97" s="877">
        <v>3</v>
      </c>
      <c r="Q97" s="872">
        <v>3</v>
      </c>
    </row>
    <row r="98" spans="1:20" s="75" customFormat="1" ht="27" customHeight="1" x14ac:dyDescent="0.25">
      <c r="A98" s="34"/>
      <c r="B98" s="584"/>
      <c r="C98" s="4"/>
      <c r="D98" s="597" t="s">
        <v>229</v>
      </c>
      <c r="E98" s="1346" t="s">
        <v>101</v>
      </c>
      <c r="F98" s="1125" t="s">
        <v>236</v>
      </c>
      <c r="G98" s="167"/>
      <c r="H98" s="83" t="s">
        <v>16</v>
      </c>
      <c r="I98" s="753">
        <v>3.3</v>
      </c>
      <c r="J98" s="950">
        <v>9</v>
      </c>
      <c r="K98" s="920">
        <v>9</v>
      </c>
      <c r="L98" s="948">
        <v>9</v>
      </c>
      <c r="M98" s="155" t="s">
        <v>76</v>
      </c>
      <c r="N98" s="1339">
        <v>116</v>
      </c>
      <c r="O98" s="792">
        <v>110</v>
      </c>
      <c r="P98" s="709">
        <v>120</v>
      </c>
      <c r="Q98" s="1473">
        <v>120</v>
      </c>
    </row>
    <row r="99" spans="1:20" s="75" customFormat="1" ht="15" customHeight="1" thickBot="1" x14ac:dyDescent="0.3">
      <c r="A99" s="36"/>
      <c r="B99" s="589"/>
      <c r="C99" s="5"/>
      <c r="D99" s="408"/>
      <c r="E99" s="1317"/>
      <c r="F99" s="1126"/>
      <c r="G99" s="169"/>
      <c r="H99" s="595" t="s">
        <v>17</v>
      </c>
      <c r="I99" s="109">
        <f>SUM(I83:I98)</f>
        <v>1264.3999999999999</v>
      </c>
      <c r="J99" s="913">
        <f>SUM(J83:J98)</f>
        <v>2604.2000000000003</v>
      </c>
      <c r="K99" s="914">
        <f t="shared" ref="K99:L99" si="3">SUM(K83:K98)</f>
        <v>2680</v>
      </c>
      <c r="L99" s="915">
        <f t="shared" si="3"/>
        <v>2694.5</v>
      </c>
      <c r="M99" s="94"/>
      <c r="N99" s="1338"/>
      <c r="O99" s="721"/>
      <c r="P99" s="776"/>
      <c r="Q99" s="1474"/>
    </row>
    <row r="100" spans="1:20" s="75" customFormat="1" ht="28.5" customHeight="1" x14ac:dyDescent="0.25">
      <c r="A100" s="1358" t="s">
        <v>12</v>
      </c>
      <c r="B100" s="1332" t="s">
        <v>18</v>
      </c>
      <c r="C100" s="1354" t="s">
        <v>20</v>
      </c>
      <c r="D100" s="414"/>
      <c r="E100" s="1363" t="s">
        <v>67</v>
      </c>
      <c r="F100" s="1373" t="s">
        <v>236</v>
      </c>
      <c r="G100" s="580" t="s">
        <v>113</v>
      </c>
      <c r="H100" s="76" t="s">
        <v>16</v>
      </c>
      <c r="I100" s="756">
        <f>106-15.5-33.4</f>
        <v>57.1</v>
      </c>
      <c r="J100" s="955">
        <v>100.1</v>
      </c>
      <c r="K100" s="956">
        <v>100.1</v>
      </c>
      <c r="L100" s="909">
        <v>100.1</v>
      </c>
      <c r="M100" s="66" t="s">
        <v>65</v>
      </c>
      <c r="N100" s="744">
        <v>8674</v>
      </c>
      <c r="O100" s="1084">
        <v>10629</v>
      </c>
      <c r="P100" s="1047">
        <v>10629</v>
      </c>
      <c r="Q100" s="1168">
        <v>10629</v>
      </c>
    </row>
    <row r="101" spans="1:20" s="75" customFormat="1" ht="28.5" customHeight="1" x14ac:dyDescent="0.25">
      <c r="A101" s="1359"/>
      <c r="B101" s="1353"/>
      <c r="C101" s="1355"/>
      <c r="D101" s="871"/>
      <c r="E101" s="1364"/>
      <c r="F101" s="1374"/>
      <c r="G101" s="866"/>
      <c r="H101" s="875" t="s">
        <v>16</v>
      </c>
      <c r="I101" s="964"/>
      <c r="J101" s="926">
        <v>12.2</v>
      </c>
      <c r="K101" s="965">
        <v>12.2</v>
      </c>
      <c r="L101" s="966">
        <v>12.2</v>
      </c>
      <c r="M101" s="870" t="s">
        <v>252</v>
      </c>
      <c r="N101" s="963"/>
      <c r="O101" s="799">
        <v>626</v>
      </c>
      <c r="P101" s="303">
        <v>626</v>
      </c>
      <c r="Q101" s="50">
        <v>626</v>
      </c>
    </row>
    <row r="102" spans="1:20" s="75" customFormat="1" ht="85.5" customHeight="1" x14ac:dyDescent="0.25">
      <c r="A102" s="1359"/>
      <c r="B102" s="1353"/>
      <c r="C102" s="1355"/>
      <c r="D102" s="597"/>
      <c r="E102" s="1364"/>
      <c r="F102" s="1374"/>
      <c r="G102" s="1339" t="s">
        <v>198</v>
      </c>
      <c r="H102" s="83" t="s">
        <v>16</v>
      </c>
      <c r="I102" s="754">
        <v>10.4</v>
      </c>
      <c r="J102" s="950">
        <v>10.4</v>
      </c>
      <c r="K102" s="920">
        <v>10.4</v>
      </c>
      <c r="L102" s="948">
        <v>10.4</v>
      </c>
      <c r="M102" s="1472" t="s">
        <v>189</v>
      </c>
      <c r="N102" s="1141">
        <v>152</v>
      </c>
      <c r="O102" s="792">
        <v>152</v>
      </c>
      <c r="P102" s="709">
        <v>152</v>
      </c>
      <c r="Q102" s="643">
        <v>152</v>
      </c>
      <c r="R102" s="1567"/>
      <c r="S102" s="1568"/>
      <c r="T102" s="82"/>
    </row>
    <row r="103" spans="1:20" s="75" customFormat="1" ht="15" customHeight="1" thickBot="1" x14ac:dyDescent="0.3">
      <c r="A103" s="1480"/>
      <c r="B103" s="1333"/>
      <c r="C103" s="1356"/>
      <c r="D103" s="408"/>
      <c r="E103" s="1365"/>
      <c r="F103" s="1419"/>
      <c r="G103" s="1338"/>
      <c r="H103" s="595" t="s">
        <v>17</v>
      </c>
      <c r="I103" s="109">
        <f>SUM(I100:I102)</f>
        <v>67.5</v>
      </c>
      <c r="J103" s="913">
        <f>SUM(J100:J102)</f>
        <v>122.7</v>
      </c>
      <c r="K103" s="914">
        <f t="shared" ref="K103:L103" si="4">SUM(K100:K102)</f>
        <v>122.7</v>
      </c>
      <c r="L103" s="915">
        <f t="shared" si="4"/>
        <v>122.7</v>
      </c>
      <c r="M103" s="1365"/>
      <c r="N103" s="745"/>
      <c r="O103" s="423"/>
      <c r="P103" s="710"/>
      <c r="Q103" s="644"/>
    </row>
    <row r="104" spans="1:20" s="75" customFormat="1" ht="24" customHeight="1" x14ac:dyDescent="0.25">
      <c r="A104" s="38" t="s">
        <v>12</v>
      </c>
      <c r="B104" s="584" t="s">
        <v>18</v>
      </c>
      <c r="C104" s="585" t="s">
        <v>30</v>
      </c>
      <c r="D104" s="597"/>
      <c r="E104" s="1316" t="s">
        <v>74</v>
      </c>
      <c r="F104" s="1062" t="s">
        <v>236</v>
      </c>
      <c r="G104" s="1336" t="s">
        <v>113</v>
      </c>
      <c r="H104" s="76" t="s">
        <v>16</v>
      </c>
      <c r="I104" s="755">
        <f>99.2-3</f>
        <v>96.2</v>
      </c>
      <c r="J104" s="955">
        <v>118.6</v>
      </c>
      <c r="K104" s="908">
        <v>118.6</v>
      </c>
      <c r="L104" s="949">
        <v>118.6</v>
      </c>
      <c r="M104" s="1363" t="s">
        <v>75</v>
      </c>
      <c r="N104" s="696">
        <v>1876</v>
      </c>
      <c r="O104" s="799">
        <v>2000</v>
      </c>
      <c r="P104" s="303">
        <v>2000</v>
      </c>
      <c r="Q104" s="645">
        <v>2000</v>
      </c>
      <c r="R104" s="1569"/>
      <c r="S104" s="1570"/>
    </row>
    <row r="105" spans="1:20" s="75" customFormat="1" ht="15" customHeight="1" thickBot="1" x14ac:dyDescent="0.3">
      <c r="A105" s="38"/>
      <c r="B105" s="584"/>
      <c r="C105" s="585"/>
      <c r="D105" s="597"/>
      <c r="E105" s="1300"/>
      <c r="F105" s="653"/>
      <c r="G105" s="1337"/>
      <c r="H105" s="1222" t="s">
        <v>17</v>
      </c>
      <c r="I105" s="1077">
        <f>+I104</f>
        <v>96.2</v>
      </c>
      <c r="J105" s="957">
        <f t="shared" ref="J105:L105" si="5">+J104</f>
        <v>118.6</v>
      </c>
      <c r="K105" s="958">
        <f t="shared" si="5"/>
        <v>118.6</v>
      </c>
      <c r="L105" s="959">
        <f t="shared" si="5"/>
        <v>118.6</v>
      </c>
      <c r="M105" s="1365"/>
      <c r="N105" s="697"/>
      <c r="O105" s="423"/>
      <c r="P105" s="710"/>
      <c r="Q105" s="618"/>
    </row>
    <row r="106" spans="1:20" s="75" customFormat="1" ht="21.6" customHeight="1" x14ac:dyDescent="0.25">
      <c r="A106" s="33" t="s">
        <v>12</v>
      </c>
      <c r="B106" s="85" t="s">
        <v>18</v>
      </c>
      <c r="C106" s="354" t="s">
        <v>47</v>
      </c>
      <c r="D106" s="355"/>
      <c r="E106" s="1316" t="s">
        <v>94</v>
      </c>
      <c r="F106" s="654" t="s">
        <v>100</v>
      </c>
      <c r="G106" s="1458" t="s">
        <v>311</v>
      </c>
      <c r="H106" s="1063" t="s">
        <v>16</v>
      </c>
      <c r="I106" s="1224">
        <v>31</v>
      </c>
      <c r="J106" s="926"/>
      <c r="K106" s="1226">
        <v>36.299999999999997</v>
      </c>
      <c r="L106" s="1221">
        <v>36.299999999999997</v>
      </c>
      <c r="M106" s="1580" t="s">
        <v>259</v>
      </c>
      <c r="N106" s="1199">
        <v>50</v>
      </c>
      <c r="O106" s="1198">
        <v>100</v>
      </c>
      <c r="P106" s="324"/>
      <c r="Q106" s="625"/>
      <c r="R106" s="1571"/>
      <c r="S106" s="1572"/>
    </row>
    <row r="107" spans="1:20" s="75" customFormat="1" ht="21" customHeight="1" x14ac:dyDescent="0.25">
      <c r="A107" s="34"/>
      <c r="B107" s="86"/>
      <c r="C107" s="357"/>
      <c r="D107" s="358"/>
      <c r="E107" s="1300"/>
      <c r="F107" s="1231" t="s">
        <v>235</v>
      </c>
      <c r="G107" s="1449"/>
      <c r="H107" s="191" t="s">
        <v>53</v>
      </c>
      <c r="I107" s="1225">
        <v>10</v>
      </c>
      <c r="J107" s="923">
        <v>41</v>
      </c>
      <c r="K107" s="924"/>
      <c r="L107" s="967"/>
      <c r="M107" s="1310"/>
      <c r="N107" s="881"/>
      <c r="O107" s="800"/>
      <c r="P107" s="882"/>
      <c r="Q107" s="883"/>
      <c r="R107" s="1571"/>
      <c r="S107" s="1572"/>
    </row>
    <row r="108" spans="1:20" s="1014" customFormat="1" ht="27.75" customHeight="1" x14ac:dyDescent="0.25">
      <c r="A108" s="34"/>
      <c r="B108" s="86"/>
      <c r="C108" s="357"/>
      <c r="D108" s="358"/>
      <c r="E108" s="1300"/>
      <c r="F108" s="655"/>
      <c r="G108" s="1450"/>
      <c r="H108" s="1063"/>
      <c r="I108" s="1223"/>
      <c r="J108" s="926"/>
      <c r="K108" s="1215"/>
      <c r="L108" s="1221"/>
      <c r="M108" s="340" t="s">
        <v>291</v>
      </c>
      <c r="N108" s="1073"/>
      <c r="O108" s="797">
        <v>100</v>
      </c>
      <c r="P108" s="309">
        <v>100</v>
      </c>
      <c r="Q108" s="1042">
        <v>100</v>
      </c>
      <c r="R108" s="1571"/>
      <c r="S108" s="1572"/>
    </row>
    <row r="109" spans="1:20" s="75" customFormat="1" ht="30" customHeight="1" x14ac:dyDescent="0.25">
      <c r="A109" s="34"/>
      <c r="B109" s="86"/>
      <c r="C109" s="357"/>
      <c r="D109" s="358"/>
      <c r="E109" s="1300"/>
      <c r="F109" s="655"/>
      <c r="G109" s="1200" t="s">
        <v>113</v>
      </c>
      <c r="H109" s="191" t="s">
        <v>16</v>
      </c>
      <c r="I109" s="873">
        <v>3.2</v>
      </c>
      <c r="J109" s="923"/>
      <c r="K109" s="924"/>
      <c r="L109" s="967"/>
      <c r="M109" s="8" t="s">
        <v>312</v>
      </c>
      <c r="N109" s="1073"/>
      <c r="O109" s="797">
        <v>100</v>
      </c>
      <c r="P109" s="309"/>
      <c r="Q109" s="1042"/>
      <c r="R109" s="1571"/>
      <c r="S109" s="1572"/>
    </row>
    <row r="110" spans="1:20" s="1014" customFormat="1" ht="39" customHeight="1" x14ac:dyDescent="0.25">
      <c r="A110" s="34"/>
      <c r="B110" s="86"/>
      <c r="C110" s="357"/>
      <c r="D110" s="358"/>
      <c r="E110" s="1300"/>
      <c r="F110" s="655"/>
      <c r="G110" s="1200"/>
      <c r="H110" s="191" t="s">
        <v>53</v>
      </c>
      <c r="I110" s="1212"/>
      <c r="J110" s="923">
        <v>3.2</v>
      </c>
      <c r="K110" s="924"/>
      <c r="L110" s="967"/>
      <c r="M110" s="1314" t="s">
        <v>253</v>
      </c>
      <c r="N110" s="1200"/>
      <c r="O110" s="1068">
        <v>35</v>
      </c>
      <c r="P110" s="1201">
        <v>35</v>
      </c>
      <c r="Q110" s="1197">
        <v>35</v>
      </c>
      <c r="R110" s="1571"/>
      <c r="S110" s="1572"/>
    </row>
    <row r="111" spans="1:20" s="75" customFormat="1" ht="15" customHeight="1" thickBot="1" x14ac:dyDescent="0.3">
      <c r="A111" s="34"/>
      <c r="B111" s="86"/>
      <c r="C111" s="357"/>
      <c r="D111" s="358"/>
      <c r="E111" s="1317"/>
      <c r="F111" s="655"/>
      <c r="G111" s="1202"/>
      <c r="H111" s="587" t="s">
        <v>17</v>
      </c>
      <c r="I111" s="757">
        <f>SUM(I106:I110)</f>
        <v>44.2</v>
      </c>
      <c r="J111" s="952">
        <f>SUM(J106:J110)</f>
        <v>44.2</v>
      </c>
      <c r="K111" s="953">
        <f>SUM(K106:K110)</f>
        <v>36.299999999999997</v>
      </c>
      <c r="L111" s="954">
        <f>SUM(L106:L110)</f>
        <v>36.299999999999997</v>
      </c>
      <c r="M111" s="1315"/>
      <c r="N111" s="745"/>
      <c r="O111" s="716"/>
      <c r="P111" s="325"/>
      <c r="Q111" s="644"/>
      <c r="R111" s="1571"/>
      <c r="S111" s="1572"/>
    </row>
    <row r="112" spans="1:20" s="75" customFormat="1" ht="30.6" customHeight="1" x14ac:dyDescent="0.25">
      <c r="A112" s="1305" t="s">
        <v>12</v>
      </c>
      <c r="B112" s="1332" t="s">
        <v>18</v>
      </c>
      <c r="C112" s="1324" t="s">
        <v>69</v>
      </c>
      <c r="D112" s="414"/>
      <c r="E112" s="1491" t="s">
        <v>166</v>
      </c>
      <c r="F112" s="656"/>
      <c r="G112" s="1148" t="s">
        <v>114</v>
      </c>
      <c r="H112" s="417" t="s">
        <v>16</v>
      </c>
      <c r="I112" s="756">
        <v>2.7</v>
      </c>
      <c r="J112" s="955">
        <v>10</v>
      </c>
      <c r="K112" s="956"/>
      <c r="L112" s="922"/>
      <c r="M112" s="1363" t="s">
        <v>167</v>
      </c>
      <c r="N112" s="695">
        <v>100</v>
      </c>
      <c r="O112" s="420">
        <v>100</v>
      </c>
      <c r="P112" s="711"/>
      <c r="Q112" s="619"/>
      <c r="R112" s="84"/>
    </row>
    <row r="113" spans="1:21" s="75" customFormat="1" ht="16.2" customHeight="1" thickBot="1" x14ac:dyDescent="0.3">
      <c r="A113" s="1306"/>
      <c r="B113" s="1333"/>
      <c r="C113" s="1325"/>
      <c r="D113" s="408"/>
      <c r="E113" s="1492"/>
      <c r="F113" s="657"/>
      <c r="G113" s="1149"/>
      <c r="H113" s="595" t="s">
        <v>17</v>
      </c>
      <c r="I113" s="758">
        <f>+I112</f>
        <v>2.7</v>
      </c>
      <c r="J113" s="957">
        <f t="shared" ref="J113:L113" si="6">+J112</f>
        <v>10</v>
      </c>
      <c r="K113" s="958">
        <f t="shared" si="6"/>
        <v>0</v>
      </c>
      <c r="L113" s="959">
        <f t="shared" si="6"/>
        <v>0</v>
      </c>
      <c r="M113" s="1365"/>
      <c r="N113" s="697"/>
      <c r="O113" s="423"/>
      <c r="P113" s="710"/>
      <c r="Q113" s="618"/>
    </row>
    <row r="114" spans="1:21" s="75" customFormat="1" ht="26.25" customHeight="1" x14ac:dyDescent="0.25">
      <c r="A114" s="1305" t="s">
        <v>12</v>
      </c>
      <c r="B114" s="1332" t="s">
        <v>18</v>
      </c>
      <c r="C114" s="1324" t="s">
        <v>70</v>
      </c>
      <c r="D114" s="414"/>
      <c r="E114" s="1491" t="s">
        <v>171</v>
      </c>
      <c r="F114" s="656"/>
      <c r="G114" s="1458" t="s">
        <v>114</v>
      </c>
      <c r="H114" s="417" t="s">
        <v>16</v>
      </c>
      <c r="I114" s="756">
        <v>510</v>
      </c>
      <c r="J114" s="955"/>
      <c r="K114" s="956"/>
      <c r="L114" s="922"/>
      <c r="M114" s="1363" t="s">
        <v>172</v>
      </c>
      <c r="N114" s="695">
        <v>100</v>
      </c>
      <c r="O114" s="420"/>
      <c r="P114" s="711"/>
      <c r="Q114" s="619"/>
    </row>
    <row r="115" spans="1:21" s="75" customFormat="1" ht="15.75" customHeight="1" thickBot="1" x14ac:dyDescent="0.3">
      <c r="A115" s="1306"/>
      <c r="B115" s="1333"/>
      <c r="C115" s="1325"/>
      <c r="D115" s="408"/>
      <c r="E115" s="1492"/>
      <c r="F115" s="657"/>
      <c r="G115" s="1510"/>
      <c r="H115" s="588" t="s">
        <v>17</v>
      </c>
      <c r="I115" s="758">
        <f>+I114</f>
        <v>510</v>
      </c>
      <c r="J115" s="957">
        <f t="shared" ref="J115:L115" si="7">+J114</f>
        <v>0</v>
      </c>
      <c r="K115" s="958">
        <f t="shared" si="7"/>
        <v>0</v>
      </c>
      <c r="L115" s="959">
        <f t="shared" si="7"/>
        <v>0</v>
      </c>
      <c r="M115" s="1365"/>
      <c r="N115" s="697"/>
      <c r="O115" s="423"/>
      <c r="P115" s="710"/>
      <c r="Q115" s="618"/>
    </row>
    <row r="116" spans="1:21" s="75" customFormat="1" ht="15" customHeight="1" thickBot="1" x14ac:dyDescent="0.3">
      <c r="A116" s="201" t="s">
        <v>12</v>
      </c>
      <c r="B116" s="202" t="s">
        <v>18</v>
      </c>
      <c r="C116" s="1341" t="s">
        <v>21</v>
      </c>
      <c r="D116" s="1341"/>
      <c r="E116" s="1341"/>
      <c r="F116" s="1342"/>
      <c r="G116" s="1342"/>
      <c r="H116" s="1342"/>
      <c r="I116" s="759">
        <f>+I111+I105+I103+I99+I80+I113+I115</f>
        <v>7370.9000000000005</v>
      </c>
      <c r="J116" s="1045">
        <f>+J111+J105+J103+J99+J80+J113+J115</f>
        <v>8787.6</v>
      </c>
      <c r="K116" s="1093">
        <f t="shared" ref="K116:L116" si="8">+K111+K105+K103+K99+K80+K113+K115</f>
        <v>8770.6</v>
      </c>
      <c r="L116" s="1092">
        <f t="shared" si="8"/>
        <v>8785.1</v>
      </c>
      <c r="M116" s="1321"/>
      <c r="N116" s="1322"/>
      <c r="O116" s="1322"/>
      <c r="P116" s="1322"/>
      <c r="Q116" s="1323"/>
    </row>
    <row r="117" spans="1:21" s="75" customFormat="1" ht="15" customHeight="1" thickBot="1" x14ac:dyDescent="0.3">
      <c r="A117" s="40" t="s">
        <v>12</v>
      </c>
      <c r="B117" s="222" t="s">
        <v>20</v>
      </c>
      <c r="C117" s="1318" t="s">
        <v>107</v>
      </c>
      <c r="D117" s="1319"/>
      <c r="E117" s="1319"/>
      <c r="F117" s="1319"/>
      <c r="G117" s="1319"/>
      <c r="H117" s="1319"/>
      <c r="I117" s="1319"/>
      <c r="J117" s="1319"/>
      <c r="K117" s="1319"/>
      <c r="L117" s="1319"/>
      <c r="M117" s="1319"/>
      <c r="N117" s="1319"/>
      <c r="O117" s="1319"/>
      <c r="P117" s="1319"/>
      <c r="Q117" s="1320"/>
    </row>
    <row r="118" spans="1:21" s="75" customFormat="1" ht="25.5" customHeight="1" x14ac:dyDescent="0.25">
      <c r="A118" s="41" t="s">
        <v>12</v>
      </c>
      <c r="B118" s="25" t="s">
        <v>20</v>
      </c>
      <c r="C118" s="9" t="s">
        <v>12</v>
      </c>
      <c r="D118" s="613"/>
      <c r="E118" s="1431" t="s">
        <v>323</v>
      </c>
      <c r="F118" s="660"/>
      <c r="G118" s="611" t="s">
        <v>113</v>
      </c>
      <c r="H118" s="196" t="s">
        <v>16</v>
      </c>
      <c r="I118" s="761"/>
      <c r="J118" s="1150"/>
      <c r="K118" s="279">
        <v>24.5</v>
      </c>
      <c r="L118" s="683"/>
      <c r="M118" s="816" t="s">
        <v>169</v>
      </c>
      <c r="N118" s="812"/>
      <c r="O118" s="676"/>
      <c r="P118" s="382">
        <v>2</v>
      </c>
      <c r="Q118" s="815"/>
    </row>
    <row r="119" spans="1:21" s="75" customFormat="1" ht="26.25" customHeight="1" thickBot="1" x14ac:dyDescent="0.3">
      <c r="A119" s="803"/>
      <c r="B119" s="804"/>
      <c r="C119" s="805"/>
      <c r="D119" s="689"/>
      <c r="E119" s="1432"/>
      <c r="F119" s="806"/>
      <c r="G119" s="807"/>
      <c r="H119" s="351"/>
      <c r="I119" s="808"/>
      <c r="J119" s="968"/>
      <c r="K119" s="969"/>
      <c r="L119" s="809"/>
      <c r="M119" s="817" t="s">
        <v>170</v>
      </c>
      <c r="N119" s="810"/>
      <c r="O119" s="834"/>
      <c r="P119" s="1243">
        <v>2</v>
      </c>
      <c r="Q119" s="811"/>
    </row>
    <row r="120" spans="1:21" s="75" customFormat="1" ht="33.75" customHeight="1" x14ac:dyDescent="0.25">
      <c r="A120" s="42" t="s">
        <v>12</v>
      </c>
      <c r="B120" s="106" t="s">
        <v>20</v>
      </c>
      <c r="C120" s="162" t="s">
        <v>18</v>
      </c>
      <c r="D120" s="688"/>
      <c r="E120" s="818" t="s">
        <v>112</v>
      </c>
      <c r="F120" s="819"/>
      <c r="G120" s="829"/>
      <c r="H120" s="830"/>
      <c r="I120" s="755"/>
      <c r="J120" s="397"/>
      <c r="K120" s="289"/>
      <c r="L120" s="675"/>
      <c r="M120" s="813"/>
      <c r="N120" s="812"/>
      <c r="O120" s="813"/>
      <c r="P120" s="814"/>
      <c r="Q120" s="815"/>
    </row>
    <row r="121" spans="1:21" s="75" customFormat="1" ht="29.25" customHeight="1" x14ac:dyDescent="0.25">
      <c r="A121" s="38"/>
      <c r="B121" s="584"/>
      <c r="C121" s="162"/>
      <c r="D121" s="887" t="s">
        <v>12</v>
      </c>
      <c r="E121" s="888" t="s">
        <v>57</v>
      </c>
      <c r="F121" s="433" t="s">
        <v>31</v>
      </c>
      <c r="G121" s="229" t="s">
        <v>116</v>
      </c>
      <c r="H121" s="115"/>
      <c r="I121" s="889"/>
      <c r="J121" s="970"/>
      <c r="K121" s="231"/>
      <c r="L121" s="890"/>
      <c r="M121" s="610"/>
      <c r="N121" s="891"/>
      <c r="O121" s="610"/>
      <c r="P121" s="774"/>
      <c r="Q121" s="892"/>
    </row>
    <row r="122" spans="1:21" s="75" customFormat="1" ht="13.5" customHeight="1" x14ac:dyDescent="0.25">
      <c r="A122" s="38"/>
      <c r="B122" s="584"/>
      <c r="C122" s="162"/>
      <c r="D122" s="893"/>
      <c r="E122" s="894" t="s">
        <v>56</v>
      </c>
      <c r="F122" s="895" t="s">
        <v>100</v>
      </c>
      <c r="G122" s="865"/>
      <c r="H122" s="111" t="s">
        <v>53</v>
      </c>
      <c r="I122" s="753">
        <v>33.299999999999997</v>
      </c>
      <c r="J122" s="207"/>
      <c r="K122" s="232"/>
      <c r="L122" s="674"/>
      <c r="M122" s="862" t="s">
        <v>33</v>
      </c>
      <c r="N122" s="435">
        <v>100</v>
      </c>
      <c r="O122" s="862"/>
      <c r="P122" s="771"/>
      <c r="Q122" s="395"/>
    </row>
    <row r="123" spans="1:21" s="75" customFormat="1" ht="13.5" customHeight="1" x14ac:dyDescent="0.25">
      <c r="A123" s="38"/>
      <c r="B123" s="584"/>
      <c r="C123" s="162"/>
      <c r="D123" s="893"/>
      <c r="E123" s="888"/>
      <c r="F123" s="896"/>
      <c r="G123" s="865"/>
      <c r="H123" s="435" t="s">
        <v>32</v>
      </c>
      <c r="I123" s="753">
        <v>2.8</v>
      </c>
      <c r="J123" s="971"/>
      <c r="K123" s="440"/>
      <c r="L123" s="674"/>
      <c r="M123" s="863"/>
      <c r="N123" s="436"/>
      <c r="O123" s="863"/>
      <c r="P123" s="769"/>
      <c r="Q123" s="51"/>
    </row>
    <row r="124" spans="1:21" s="75" customFormat="1" ht="13.5" customHeight="1" x14ac:dyDescent="0.25">
      <c r="A124" s="38"/>
      <c r="B124" s="584"/>
      <c r="C124" s="162"/>
      <c r="D124" s="893"/>
      <c r="E124" s="888"/>
      <c r="F124" s="896"/>
      <c r="G124" s="865"/>
      <c r="H124" s="435" t="s">
        <v>102</v>
      </c>
      <c r="I124" s="753">
        <f>10.7+6.3</f>
        <v>17</v>
      </c>
      <c r="J124" s="971"/>
      <c r="K124" s="440"/>
      <c r="L124" s="674"/>
      <c r="M124" s="863"/>
      <c r="N124" s="436"/>
      <c r="O124" s="863"/>
      <c r="P124" s="769"/>
      <c r="Q124" s="51"/>
      <c r="U124" s="82"/>
    </row>
    <row r="125" spans="1:21" s="75" customFormat="1" ht="13.5" customHeight="1" x14ac:dyDescent="0.25">
      <c r="A125" s="38"/>
      <c r="B125" s="584"/>
      <c r="C125" s="162"/>
      <c r="D125" s="893"/>
      <c r="E125" s="888"/>
      <c r="F125" s="896"/>
      <c r="G125" s="865"/>
      <c r="H125" s="111" t="s">
        <v>55</v>
      </c>
      <c r="I125" s="753">
        <f>120.7-88.1</f>
        <v>32.600000000000009</v>
      </c>
      <c r="J125" s="207"/>
      <c r="K125" s="232"/>
      <c r="L125" s="674"/>
      <c r="M125" s="863"/>
      <c r="N125" s="436"/>
      <c r="O125" s="863"/>
      <c r="P125" s="769"/>
      <c r="Q125" s="51"/>
    </row>
    <row r="126" spans="1:21" s="75" customFormat="1" ht="13.5" customHeight="1" x14ac:dyDescent="0.25">
      <c r="A126" s="38"/>
      <c r="B126" s="584"/>
      <c r="C126" s="162"/>
      <c r="D126" s="893"/>
      <c r="E126" s="888"/>
      <c r="F126" s="897"/>
      <c r="G126" s="865"/>
      <c r="H126" s="114" t="s">
        <v>103</v>
      </c>
      <c r="I126" s="753">
        <v>191.8</v>
      </c>
      <c r="J126" s="880"/>
      <c r="K126" s="237"/>
      <c r="L126" s="674"/>
      <c r="M126" s="863"/>
      <c r="N126" s="436"/>
      <c r="O126" s="863"/>
      <c r="P126" s="769"/>
      <c r="Q126" s="51"/>
      <c r="S126" s="82"/>
    </row>
    <row r="127" spans="1:21" s="75" customFormat="1" ht="13.5" customHeight="1" x14ac:dyDescent="0.25">
      <c r="A127" s="38"/>
      <c r="B127" s="584"/>
      <c r="C127" s="162"/>
      <c r="D127" s="893"/>
      <c r="E127" s="888"/>
      <c r="F127" s="897"/>
      <c r="G127" s="865"/>
      <c r="H127" s="110" t="s">
        <v>80</v>
      </c>
      <c r="I127" s="889">
        <v>798.7</v>
      </c>
      <c r="J127" s="67"/>
      <c r="K127" s="230"/>
      <c r="L127" s="890"/>
      <c r="M127" s="863"/>
      <c r="N127" s="436"/>
      <c r="O127" s="863"/>
      <c r="P127" s="769"/>
      <c r="Q127" s="51"/>
    </row>
    <row r="128" spans="1:21" s="75" customFormat="1" ht="13.5" customHeight="1" x14ac:dyDescent="0.25">
      <c r="A128" s="38"/>
      <c r="B128" s="584"/>
      <c r="C128" s="162"/>
      <c r="D128" s="893"/>
      <c r="E128" s="894" t="s">
        <v>99</v>
      </c>
      <c r="F128" s="897"/>
      <c r="G128" s="865"/>
      <c r="H128" s="111" t="s">
        <v>80</v>
      </c>
      <c r="I128" s="753">
        <f>407.6+93.6</f>
        <v>501.20000000000005</v>
      </c>
      <c r="J128" s="207"/>
      <c r="K128" s="232"/>
      <c r="L128" s="674"/>
      <c r="M128" s="862" t="s">
        <v>33</v>
      </c>
      <c r="N128" s="435">
        <v>100</v>
      </c>
      <c r="O128" s="862"/>
      <c r="P128" s="771"/>
      <c r="Q128" s="395"/>
    </row>
    <row r="129" spans="1:20" s="75" customFormat="1" ht="13.5" customHeight="1" x14ac:dyDescent="0.25">
      <c r="A129" s="38"/>
      <c r="B129" s="584"/>
      <c r="C129" s="162"/>
      <c r="D129" s="893"/>
      <c r="E129" s="888"/>
      <c r="F129" s="898"/>
      <c r="G129" s="195"/>
      <c r="H129" s="111" t="s">
        <v>53</v>
      </c>
      <c r="I129" s="753">
        <f>371.8-145-47-93.6</f>
        <v>86.200000000000017</v>
      </c>
      <c r="J129" s="207"/>
      <c r="K129" s="232"/>
      <c r="L129" s="674"/>
      <c r="M129" s="863"/>
      <c r="N129" s="436"/>
      <c r="O129" s="863"/>
      <c r="P129" s="769"/>
      <c r="Q129" s="51"/>
    </row>
    <row r="130" spans="1:20" s="75" customFormat="1" ht="91.5" customHeight="1" x14ac:dyDescent="0.25">
      <c r="A130" s="38"/>
      <c r="B130" s="684"/>
      <c r="C130" s="162"/>
      <c r="D130" s="893"/>
      <c r="E130" s="888"/>
      <c r="F130" s="898"/>
      <c r="G130" s="229" t="s">
        <v>207</v>
      </c>
      <c r="H130" s="111" t="s">
        <v>53</v>
      </c>
      <c r="I130" s="752">
        <v>47</v>
      </c>
      <c r="J130" s="207"/>
      <c r="K130" s="232"/>
      <c r="L130" s="673"/>
      <c r="M130" s="863"/>
      <c r="N130" s="436"/>
      <c r="O130" s="863"/>
      <c r="P130" s="769"/>
      <c r="Q130" s="51"/>
    </row>
    <row r="131" spans="1:20" s="75" customFormat="1" ht="42" customHeight="1" x14ac:dyDescent="0.25">
      <c r="A131" s="38"/>
      <c r="B131" s="584"/>
      <c r="C131" s="162"/>
      <c r="D131" s="614" t="s">
        <v>18</v>
      </c>
      <c r="E131" s="582" t="s">
        <v>59</v>
      </c>
      <c r="F131" s="438" t="s">
        <v>31</v>
      </c>
      <c r="G131" s="192" t="s">
        <v>114</v>
      </c>
      <c r="H131" s="831" t="s">
        <v>53</v>
      </c>
      <c r="I131" s="746">
        <v>60.2</v>
      </c>
      <c r="J131" s="972"/>
      <c r="K131" s="973"/>
      <c r="L131" s="846"/>
      <c r="M131" s="612" t="s">
        <v>60</v>
      </c>
      <c r="N131" s="435">
        <v>100</v>
      </c>
      <c r="O131" s="703"/>
      <c r="P131" s="771"/>
      <c r="Q131" s="395"/>
    </row>
    <row r="132" spans="1:20" s="75" customFormat="1" ht="20.399999999999999" customHeight="1" x14ac:dyDescent="0.25">
      <c r="A132" s="38"/>
      <c r="B132" s="584"/>
      <c r="C132" s="162"/>
      <c r="D132" s="614" t="s">
        <v>20</v>
      </c>
      <c r="E132" s="1346" t="s">
        <v>119</v>
      </c>
      <c r="F132" s="438" t="s">
        <v>31</v>
      </c>
      <c r="G132" s="233" t="s">
        <v>113</v>
      </c>
      <c r="H132" s="114" t="s">
        <v>53</v>
      </c>
      <c r="I132" s="730">
        <v>10.6</v>
      </c>
      <c r="J132" s="880"/>
      <c r="K132" s="237"/>
      <c r="L132" s="672"/>
      <c r="M132" s="1576" t="s">
        <v>120</v>
      </c>
      <c r="N132" s="435">
        <v>1</v>
      </c>
      <c r="O132" s="703"/>
      <c r="P132" s="771"/>
      <c r="Q132" s="395"/>
    </row>
    <row r="133" spans="1:20" s="75" customFormat="1" ht="33.75" customHeight="1" x14ac:dyDescent="0.25">
      <c r="A133" s="38"/>
      <c r="B133" s="584"/>
      <c r="C133" s="162"/>
      <c r="D133" s="367"/>
      <c r="E133" s="1300"/>
      <c r="F133" s="661"/>
      <c r="G133" s="820"/>
      <c r="H133" s="844" t="s">
        <v>16</v>
      </c>
      <c r="I133" s="821">
        <v>4.0999999999999996</v>
      </c>
      <c r="J133" s="974"/>
      <c r="K133" s="975"/>
      <c r="L133" s="976"/>
      <c r="M133" s="1301"/>
      <c r="N133" s="436"/>
      <c r="O133" s="704"/>
      <c r="P133" s="769"/>
      <c r="Q133" s="51"/>
      <c r="T133" s="82"/>
    </row>
    <row r="134" spans="1:20" s="75" customFormat="1" ht="69" customHeight="1" x14ac:dyDescent="0.25">
      <c r="A134" s="38"/>
      <c r="B134" s="607"/>
      <c r="C134" s="162"/>
      <c r="D134" s="823" t="s">
        <v>30</v>
      </c>
      <c r="E134" s="497" t="s">
        <v>201</v>
      </c>
      <c r="F134" s="433"/>
      <c r="G134" s="233" t="s">
        <v>203</v>
      </c>
      <c r="H134" s="1344" t="s">
        <v>109</v>
      </c>
      <c r="I134" s="1366">
        <v>81.7</v>
      </c>
      <c r="J134" s="1367"/>
      <c r="K134" s="1370"/>
      <c r="L134" s="1345"/>
      <c r="M134" s="609" t="s">
        <v>199</v>
      </c>
      <c r="N134" s="743">
        <v>1</v>
      </c>
      <c r="O134" s="609"/>
      <c r="P134" s="772"/>
      <c r="Q134" s="393"/>
      <c r="T134" s="82"/>
    </row>
    <row r="135" spans="1:20" s="75" customFormat="1" ht="42.75" customHeight="1" x14ac:dyDescent="0.25">
      <c r="A135" s="38"/>
      <c r="B135" s="607"/>
      <c r="C135" s="162"/>
      <c r="D135" s="824"/>
      <c r="E135" s="826"/>
      <c r="F135" s="433"/>
      <c r="G135" s="820" t="s">
        <v>205</v>
      </c>
      <c r="H135" s="1344"/>
      <c r="I135" s="1366"/>
      <c r="J135" s="1368"/>
      <c r="K135" s="1371"/>
      <c r="L135" s="1345"/>
      <c r="M135" s="610" t="s">
        <v>200</v>
      </c>
      <c r="N135" s="743">
        <v>1</v>
      </c>
      <c r="O135" s="610"/>
      <c r="P135" s="774"/>
      <c r="Q135" s="393"/>
      <c r="T135" s="82"/>
    </row>
    <row r="136" spans="1:20" s="75" customFormat="1" ht="78" customHeight="1" x14ac:dyDescent="0.25">
      <c r="A136" s="38"/>
      <c r="B136" s="607"/>
      <c r="C136" s="162"/>
      <c r="D136" s="825"/>
      <c r="E136" s="827"/>
      <c r="F136" s="661"/>
      <c r="G136" s="828" t="s">
        <v>204</v>
      </c>
      <c r="H136" s="1344"/>
      <c r="I136" s="1366"/>
      <c r="J136" s="1369"/>
      <c r="K136" s="1372"/>
      <c r="L136" s="1345"/>
      <c r="M136" s="615" t="s">
        <v>202</v>
      </c>
      <c r="N136" s="743">
        <v>100</v>
      </c>
      <c r="O136" s="609"/>
      <c r="P136" s="772"/>
      <c r="Q136" s="393"/>
      <c r="T136" s="82"/>
    </row>
    <row r="137" spans="1:20" s="75" customFormat="1" ht="27.75" customHeight="1" x14ac:dyDescent="0.25">
      <c r="A137" s="38"/>
      <c r="B137" s="693"/>
      <c r="C137" s="162"/>
      <c r="D137" s="885" t="s">
        <v>47</v>
      </c>
      <c r="E137" s="1163" t="s">
        <v>227</v>
      </c>
      <c r="F137" s="1161" t="s">
        <v>235</v>
      </c>
      <c r="G137" s="1448" t="s">
        <v>292</v>
      </c>
      <c r="H137" s="114" t="s">
        <v>16</v>
      </c>
      <c r="I137" s="730"/>
      <c r="J137" s="880">
        <v>40</v>
      </c>
      <c r="K137" s="237"/>
      <c r="L137" s="672"/>
      <c r="M137" s="1164" t="s">
        <v>149</v>
      </c>
      <c r="N137" s="1073"/>
      <c r="O137" s="609"/>
      <c r="P137" s="309">
        <v>1</v>
      </c>
      <c r="Q137" s="1042"/>
      <c r="T137" s="82"/>
    </row>
    <row r="138" spans="1:20" s="75" customFormat="1" ht="18" customHeight="1" x14ac:dyDescent="0.25">
      <c r="A138" s="38"/>
      <c r="B138" s="693"/>
      <c r="C138" s="162"/>
      <c r="D138" s="1169"/>
      <c r="E138" s="195"/>
      <c r="F138" s="661" t="s">
        <v>31</v>
      </c>
      <c r="G138" s="1450"/>
      <c r="H138" s="1245" t="s">
        <v>34</v>
      </c>
      <c r="I138" s="1154"/>
      <c r="J138" s="970"/>
      <c r="K138" s="237">
        <v>1060</v>
      </c>
      <c r="L138" s="672">
        <v>2100</v>
      </c>
      <c r="M138" s="1164" t="s">
        <v>287</v>
      </c>
      <c r="N138" s="1153"/>
      <c r="O138" s="610"/>
      <c r="P138" s="1156">
        <v>30</v>
      </c>
      <c r="Q138" s="1157">
        <v>100</v>
      </c>
      <c r="T138" s="82"/>
    </row>
    <row r="139" spans="1:20" s="75" customFormat="1" ht="18" customHeight="1" x14ac:dyDescent="0.25">
      <c r="A139" s="38"/>
      <c r="B139" s="693"/>
      <c r="C139" s="162"/>
      <c r="D139" s="1502" t="s">
        <v>69</v>
      </c>
      <c r="E139" s="1493" t="s">
        <v>118</v>
      </c>
      <c r="F139" s="438" t="s">
        <v>31</v>
      </c>
      <c r="G139" s="1448" t="s">
        <v>116</v>
      </c>
      <c r="H139" s="228" t="s">
        <v>16</v>
      </c>
      <c r="I139" s="730"/>
      <c r="J139" s="880"/>
      <c r="K139" s="237">
        <v>1000</v>
      </c>
      <c r="L139" s="672">
        <v>250.9</v>
      </c>
      <c r="M139" s="1309" t="s">
        <v>287</v>
      </c>
      <c r="N139" s="1448"/>
      <c r="O139" s="1326"/>
      <c r="P139" s="1328">
        <v>35</v>
      </c>
      <c r="Q139" s="1330">
        <v>85</v>
      </c>
      <c r="T139" s="82"/>
    </row>
    <row r="140" spans="1:20" s="75" customFormat="1" ht="18" customHeight="1" x14ac:dyDescent="0.25">
      <c r="A140" s="38"/>
      <c r="B140" s="852"/>
      <c r="C140" s="162"/>
      <c r="D140" s="1503"/>
      <c r="E140" s="1495"/>
      <c r="F140" s="661" t="s">
        <v>235</v>
      </c>
      <c r="G140" s="1450"/>
      <c r="H140" s="228" t="s">
        <v>80</v>
      </c>
      <c r="I140" s="730"/>
      <c r="J140" s="880"/>
      <c r="K140" s="237"/>
      <c r="L140" s="672">
        <v>2964.9</v>
      </c>
      <c r="M140" s="1310"/>
      <c r="N140" s="1450"/>
      <c r="O140" s="1327"/>
      <c r="P140" s="1329"/>
      <c r="Q140" s="1331"/>
      <c r="T140" s="82"/>
    </row>
    <row r="141" spans="1:20" s="75" customFormat="1" ht="29.25" customHeight="1" x14ac:dyDescent="0.25">
      <c r="A141" s="38"/>
      <c r="B141" s="693"/>
      <c r="C141" s="162"/>
      <c r="D141" s="884" t="s">
        <v>70</v>
      </c>
      <c r="E141" s="1020" t="s">
        <v>130</v>
      </c>
      <c r="F141" s="878" t="s">
        <v>288</v>
      </c>
      <c r="G141" s="228" t="s">
        <v>116</v>
      </c>
      <c r="H141" s="228" t="s">
        <v>34</v>
      </c>
      <c r="I141" s="730"/>
      <c r="J141" s="880"/>
      <c r="K141" s="237">
        <v>962</v>
      </c>
      <c r="L141" s="672">
        <v>962.1</v>
      </c>
      <c r="M141" s="615" t="s">
        <v>287</v>
      </c>
      <c r="N141" s="743"/>
      <c r="O141" s="609"/>
      <c r="P141" s="309">
        <v>50</v>
      </c>
      <c r="Q141" s="393">
        <v>100</v>
      </c>
      <c r="T141" s="82"/>
    </row>
    <row r="142" spans="1:20" s="75" customFormat="1" ht="36" customHeight="1" x14ac:dyDescent="0.25">
      <c r="A142" s="38"/>
      <c r="B142" s="693"/>
      <c r="C142" s="162"/>
      <c r="D142" s="885" t="s">
        <v>228</v>
      </c>
      <c r="E142" s="1494" t="s">
        <v>153</v>
      </c>
      <c r="F142" s="433" t="s">
        <v>289</v>
      </c>
      <c r="G142" s="228" t="s">
        <v>116</v>
      </c>
      <c r="H142" s="114" t="s">
        <v>16</v>
      </c>
      <c r="I142" s="730"/>
      <c r="J142" s="880"/>
      <c r="K142" s="886">
        <v>25</v>
      </c>
      <c r="L142" s="672">
        <v>25</v>
      </c>
      <c r="M142" s="855" t="s">
        <v>149</v>
      </c>
      <c r="N142" s="436"/>
      <c r="O142" s="863"/>
      <c r="P142" s="325"/>
      <c r="Q142" s="51">
        <v>1</v>
      </c>
      <c r="T142" s="82"/>
    </row>
    <row r="143" spans="1:20" s="75" customFormat="1" ht="13.5" customHeight="1" thickBot="1" x14ac:dyDescent="0.3">
      <c r="A143" s="43"/>
      <c r="B143" s="24"/>
      <c r="C143" s="17"/>
      <c r="D143" s="822"/>
      <c r="E143" s="1432"/>
      <c r="F143" s="853"/>
      <c r="G143" s="1566" t="s">
        <v>35</v>
      </c>
      <c r="H143" s="1565"/>
      <c r="I143" s="762">
        <f>SUM(I122:I142)</f>
        <v>1867.2</v>
      </c>
      <c r="J143" s="837">
        <f>SUM(J118:J142)</f>
        <v>40</v>
      </c>
      <c r="K143" s="281">
        <f>SUM(K118:K142)</f>
        <v>3071.5</v>
      </c>
      <c r="L143" s="1244">
        <f>SUM(L118:L142)</f>
        <v>6302.9000000000005</v>
      </c>
      <c r="M143" s="608"/>
      <c r="N143" s="760"/>
      <c r="O143" s="719"/>
      <c r="P143" s="317"/>
      <c r="Q143" s="646"/>
    </row>
    <row r="144" spans="1:20" s="75" customFormat="1" ht="41.25" customHeight="1" x14ac:dyDescent="0.25">
      <c r="A144" s="41" t="s">
        <v>12</v>
      </c>
      <c r="B144" s="25" t="s">
        <v>20</v>
      </c>
      <c r="C144" s="9" t="s">
        <v>20</v>
      </c>
      <c r="D144" s="71"/>
      <c r="E144" s="767" t="s">
        <v>117</v>
      </c>
      <c r="F144" s="662"/>
      <c r="G144" s="148"/>
      <c r="H144" s="676"/>
      <c r="I144" s="763"/>
      <c r="J144" s="907"/>
      <c r="K144" s="908"/>
      <c r="L144" s="977"/>
      <c r="M144" s="95"/>
      <c r="N144" s="695"/>
      <c r="O144" s="720"/>
      <c r="P144" s="770"/>
      <c r="Q144" s="706"/>
    </row>
    <row r="145" spans="1:22" s="75" customFormat="1" ht="41.25" customHeight="1" x14ac:dyDescent="0.25">
      <c r="A145" s="42"/>
      <c r="B145" s="106"/>
      <c r="C145" s="162"/>
      <c r="D145" s="439" t="s">
        <v>12</v>
      </c>
      <c r="E145" s="687" t="s">
        <v>50</v>
      </c>
      <c r="F145" s="663"/>
      <c r="G145" s="701" t="s">
        <v>113</v>
      </c>
      <c r="H145" s="677" t="s">
        <v>16</v>
      </c>
      <c r="I145" s="764">
        <v>33</v>
      </c>
      <c r="J145" s="946"/>
      <c r="K145" s="947"/>
      <c r="L145" s="978"/>
      <c r="M145" s="93" t="s">
        <v>142</v>
      </c>
      <c r="N145" s="741">
        <v>100</v>
      </c>
      <c r="O145" s="509"/>
      <c r="P145" s="773"/>
      <c r="Q145" s="641"/>
      <c r="V145" s="82"/>
    </row>
    <row r="146" spans="1:22" s="75" customFormat="1" ht="65.25" customHeight="1" x14ac:dyDescent="0.25">
      <c r="A146" s="42"/>
      <c r="B146" s="106"/>
      <c r="C146" s="162"/>
      <c r="D146" s="437"/>
      <c r="E146" s="687"/>
      <c r="F146" s="663"/>
      <c r="G146" s="696"/>
      <c r="H146" s="685" t="s">
        <v>53</v>
      </c>
      <c r="I146" s="765">
        <v>23</v>
      </c>
      <c r="J146" s="940"/>
      <c r="K146" s="965"/>
      <c r="L146" s="979"/>
      <c r="M146" s="93" t="s">
        <v>208</v>
      </c>
      <c r="N146" s="741">
        <v>100</v>
      </c>
      <c r="O146" s="509"/>
      <c r="P146" s="773"/>
      <c r="Q146" s="641"/>
      <c r="V146" s="82"/>
    </row>
    <row r="147" spans="1:22" s="1014" customFormat="1" ht="42.75" customHeight="1" x14ac:dyDescent="0.25">
      <c r="A147" s="989"/>
      <c r="B147" s="991"/>
      <c r="C147" s="993"/>
      <c r="D147" s="995"/>
      <c r="E147" s="1171"/>
      <c r="F147" s="997"/>
      <c r="G147" s="1175"/>
      <c r="H147" s="998" t="s">
        <v>16</v>
      </c>
      <c r="I147" s="1181">
        <f>250+51.6</f>
        <v>301.60000000000002</v>
      </c>
      <c r="J147" s="923"/>
      <c r="K147" s="924"/>
      <c r="L147" s="1183"/>
      <c r="M147" s="1059" t="s">
        <v>232</v>
      </c>
      <c r="N147" s="1072">
        <v>100</v>
      </c>
      <c r="O147" s="509"/>
      <c r="P147" s="773"/>
      <c r="Q147" s="641"/>
      <c r="V147" s="1015"/>
    </row>
    <row r="148" spans="1:22" s="1014" customFormat="1" ht="31.5" customHeight="1" x14ac:dyDescent="0.25">
      <c r="A148" s="989"/>
      <c r="B148" s="991"/>
      <c r="C148" s="993"/>
      <c r="D148" s="995"/>
      <c r="E148" s="1171"/>
      <c r="F148" s="997"/>
      <c r="G148" s="1175"/>
      <c r="H148" s="998" t="s">
        <v>16</v>
      </c>
      <c r="I148" s="1181">
        <v>1.1000000000000001</v>
      </c>
      <c r="J148" s="923"/>
      <c r="K148" s="924"/>
      <c r="L148" s="1183"/>
      <c r="M148" s="1059" t="s">
        <v>234</v>
      </c>
      <c r="N148" s="1072">
        <v>2</v>
      </c>
      <c r="O148" s="509"/>
      <c r="P148" s="773"/>
      <c r="Q148" s="641"/>
      <c r="V148" s="1015"/>
    </row>
    <row r="149" spans="1:22" s="75" customFormat="1" ht="42" customHeight="1" x14ac:dyDescent="0.25">
      <c r="A149" s="42"/>
      <c r="B149" s="106"/>
      <c r="C149" s="162"/>
      <c r="D149" s="437"/>
      <c r="E149" s="658"/>
      <c r="F149" s="663"/>
      <c r="G149" s="28"/>
      <c r="H149" s="678" t="s">
        <v>16</v>
      </c>
      <c r="I149" s="746">
        <f>32.9+5.5</f>
        <v>38.4</v>
      </c>
      <c r="J149" s="923">
        <v>66.8</v>
      </c>
      <c r="K149" s="924"/>
      <c r="L149" s="944"/>
      <c r="M149" s="93" t="s">
        <v>160</v>
      </c>
      <c r="N149" s="741">
        <v>100</v>
      </c>
      <c r="O149" s="797">
        <v>100</v>
      </c>
      <c r="P149" s="773"/>
      <c r="Q149" s="641"/>
    </row>
    <row r="150" spans="1:22" s="75" customFormat="1" ht="27.75" customHeight="1" x14ac:dyDescent="0.25">
      <c r="A150" s="42"/>
      <c r="B150" s="106"/>
      <c r="C150" s="162"/>
      <c r="D150" s="437"/>
      <c r="E150" s="658"/>
      <c r="F150" s="663"/>
      <c r="G150" s="28"/>
      <c r="H150" s="715" t="s">
        <v>16</v>
      </c>
      <c r="I150" s="873">
        <v>2.2000000000000002</v>
      </c>
      <c r="J150" s="923">
        <v>2.2000000000000002</v>
      </c>
      <c r="K150" s="924"/>
      <c r="L150" s="944"/>
      <c r="M150" s="1059" t="s">
        <v>260</v>
      </c>
      <c r="N150" s="741">
        <v>2</v>
      </c>
      <c r="O150" s="801">
        <v>2</v>
      </c>
      <c r="P150" s="775"/>
      <c r="Q150" s="641"/>
    </row>
    <row r="151" spans="1:22" s="75" customFormat="1" ht="28.5" customHeight="1" x14ac:dyDescent="0.25">
      <c r="A151" s="42"/>
      <c r="B151" s="106"/>
      <c r="C151" s="162"/>
      <c r="D151" s="437"/>
      <c r="E151" s="658"/>
      <c r="F151" s="663"/>
      <c r="G151" s="28"/>
      <c r="H151" s="715" t="s">
        <v>16</v>
      </c>
      <c r="I151" s="845"/>
      <c r="J151" s="923">
        <v>21</v>
      </c>
      <c r="K151" s="924"/>
      <c r="L151" s="944"/>
      <c r="M151" s="629" t="s">
        <v>233</v>
      </c>
      <c r="N151" s="741"/>
      <c r="O151" s="801">
        <v>1</v>
      </c>
      <c r="P151" s="775"/>
      <c r="Q151" s="641"/>
    </row>
    <row r="152" spans="1:22" s="75" customFormat="1" ht="27.75" customHeight="1" x14ac:dyDescent="0.25">
      <c r="A152" s="42"/>
      <c r="B152" s="106"/>
      <c r="C152" s="162"/>
      <c r="D152" s="437"/>
      <c r="E152" s="658"/>
      <c r="F152" s="663"/>
      <c r="G152" s="28"/>
      <c r="H152" s="715" t="s">
        <v>16</v>
      </c>
      <c r="I152" s="873"/>
      <c r="J152" s="923">
        <v>11.8</v>
      </c>
      <c r="K152" s="924"/>
      <c r="L152" s="944"/>
      <c r="M152" s="1020" t="s">
        <v>271</v>
      </c>
      <c r="N152" s="1072"/>
      <c r="O152" s="1000">
        <v>1</v>
      </c>
      <c r="P152" s="1004"/>
      <c r="Q152" s="1101"/>
    </row>
    <row r="153" spans="1:22" s="75" customFormat="1" ht="30" customHeight="1" x14ac:dyDescent="0.25">
      <c r="A153" s="42"/>
      <c r="B153" s="106"/>
      <c r="C153" s="162"/>
      <c r="D153" s="437"/>
      <c r="E153" s="658"/>
      <c r="F153" s="663"/>
      <c r="G153" s="28"/>
      <c r="H153" s="715" t="s">
        <v>16</v>
      </c>
      <c r="I153" s="746"/>
      <c r="J153" s="923">
        <v>29.9</v>
      </c>
      <c r="K153" s="924"/>
      <c r="L153" s="944"/>
      <c r="M153" s="1020" t="s">
        <v>272</v>
      </c>
      <c r="N153" s="1072"/>
      <c r="O153" s="1096">
        <v>1</v>
      </c>
      <c r="P153" s="1082"/>
      <c r="Q153" s="641"/>
    </row>
    <row r="154" spans="1:22" s="75" customFormat="1" ht="26.25" customHeight="1" x14ac:dyDescent="0.25">
      <c r="A154" s="42"/>
      <c r="B154" s="106"/>
      <c r="C154" s="162"/>
      <c r="D154" s="437"/>
      <c r="E154" s="658"/>
      <c r="F154" s="663"/>
      <c r="G154" s="28"/>
      <c r="H154" s="715" t="s">
        <v>16</v>
      </c>
      <c r="I154" s="746"/>
      <c r="J154" s="923">
        <v>9.5</v>
      </c>
      <c r="K154" s="924"/>
      <c r="L154" s="944"/>
      <c r="M154" s="1020" t="s">
        <v>170</v>
      </c>
      <c r="N154" s="1072"/>
      <c r="O154" s="1096">
        <v>1</v>
      </c>
      <c r="P154" s="1082"/>
      <c r="Q154" s="641"/>
    </row>
    <row r="155" spans="1:22" s="75" customFormat="1" ht="30" customHeight="1" x14ac:dyDescent="0.25">
      <c r="A155" s="42"/>
      <c r="B155" s="106"/>
      <c r="C155" s="162"/>
      <c r="D155" s="437"/>
      <c r="E155" s="658"/>
      <c r="F155" s="663"/>
      <c r="G155" s="28"/>
      <c r="H155" s="715" t="s">
        <v>16</v>
      </c>
      <c r="I155" s="746"/>
      <c r="J155" s="923">
        <v>23</v>
      </c>
      <c r="K155" s="924"/>
      <c r="L155" s="944"/>
      <c r="M155" s="1059" t="s">
        <v>320</v>
      </c>
      <c r="N155" s="1072"/>
      <c r="O155" s="1096">
        <v>100</v>
      </c>
      <c r="P155" s="1083"/>
      <c r="Q155" s="641"/>
      <c r="R155" s="1456"/>
      <c r="S155" s="1579"/>
    </row>
    <row r="156" spans="1:22" s="75" customFormat="1" ht="43.5" customHeight="1" x14ac:dyDescent="0.25">
      <c r="A156" s="42"/>
      <c r="B156" s="106"/>
      <c r="C156" s="162"/>
      <c r="D156" s="437"/>
      <c r="E156" s="658"/>
      <c r="F156" s="663"/>
      <c r="G156" s="28"/>
      <c r="H156" s="715" t="s">
        <v>16</v>
      </c>
      <c r="I156" s="746"/>
      <c r="J156" s="923">
        <v>54.2</v>
      </c>
      <c r="K156" s="924"/>
      <c r="L156" s="944"/>
      <c r="M156" s="1059" t="s">
        <v>273</v>
      </c>
      <c r="N156" s="1072"/>
      <c r="O156" s="1096">
        <v>100</v>
      </c>
      <c r="P156" s="1083"/>
      <c r="Q156" s="641"/>
    </row>
    <row r="157" spans="1:22" s="75" customFormat="1" ht="42" customHeight="1" x14ac:dyDescent="0.25">
      <c r="A157" s="42"/>
      <c r="B157" s="106"/>
      <c r="C157" s="162"/>
      <c r="D157" s="437"/>
      <c r="E157" s="658"/>
      <c r="F157" s="663"/>
      <c r="G157" s="28"/>
      <c r="H157" s="715" t="s">
        <v>16</v>
      </c>
      <c r="I157" s="746"/>
      <c r="J157" s="923">
        <v>5.5</v>
      </c>
      <c r="K157" s="924"/>
      <c r="L157" s="944"/>
      <c r="M157" s="1086" t="s">
        <v>274</v>
      </c>
      <c r="N157" s="1067"/>
      <c r="O157" s="1000">
        <v>100</v>
      </c>
      <c r="P157" s="1087"/>
      <c r="Q157" s="1101"/>
    </row>
    <row r="158" spans="1:22" s="75" customFormat="1" ht="27.75" customHeight="1" x14ac:dyDescent="0.25">
      <c r="A158" s="42"/>
      <c r="B158" s="106"/>
      <c r="C158" s="162"/>
      <c r="D158" s="437"/>
      <c r="E158" s="658"/>
      <c r="F158" s="663"/>
      <c r="G158" s="28"/>
      <c r="H158" s="715" t="s">
        <v>16</v>
      </c>
      <c r="I158" s="746"/>
      <c r="J158" s="923"/>
      <c r="K158" s="924">
        <v>9.5</v>
      </c>
      <c r="L158" s="944"/>
      <c r="M158" s="1086" t="s">
        <v>275</v>
      </c>
      <c r="N158" s="1067"/>
      <c r="O158" s="1000"/>
      <c r="P158" s="1087">
        <v>100</v>
      </c>
      <c r="Q158" s="1101"/>
    </row>
    <row r="159" spans="1:22" s="75" customFormat="1" ht="29.25" customHeight="1" x14ac:dyDescent="0.25">
      <c r="A159" s="42"/>
      <c r="B159" s="106"/>
      <c r="C159" s="162"/>
      <c r="D159" s="437"/>
      <c r="E159" s="658"/>
      <c r="F159" s="663"/>
      <c r="G159" s="28"/>
      <c r="H159" s="715" t="s">
        <v>16</v>
      </c>
      <c r="I159" s="746"/>
      <c r="J159" s="923"/>
      <c r="K159" s="924">
        <v>5</v>
      </c>
      <c r="L159" s="944"/>
      <c r="M159" s="1059" t="s">
        <v>276</v>
      </c>
      <c r="N159" s="1072"/>
      <c r="O159" s="1096"/>
      <c r="P159" s="1083">
        <v>100</v>
      </c>
      <c r="Q159" s="641"/>
    </row>
    <row r="160" spans="1:22" s="75" customFormat="1" ht="26.25" customHeight="1" x14ac:dyDescent="0.25">
      <c r="A160" s="42"/>
      <c r="B160" s="106"/>
      <c r="C160" s="162"/>
      <c r="D160" s="437"/>
      <c r="E160" s="658"/>
      <c r="F160" s="663"/>
      <c r="G160" s="28"/>
      <c r="H160" s="715" t="s">
        <v>16</v>
      </c>
      <c r="I160" s="746"/>
      <c r="J160" s="923"/>
      <c r="K160" s="924">
        <v>20.6</v>
      </c>
      <c r="L160" s="944"/>
      <c r="M160" s="1059" t="s">
        <v>277</v>
      </c>
      <c r="N160" s="1072"/>
      <c r="O160" s="1096"/>
      <c r="P160" s="1083">
        <v>100</v>
      </c>
      <c r="Q160" s="641"/>
    </row>
    <row r="161" spans="1:17" s="990" customFormat="1" ht="28.5" customHeight="1" x14ac:dyDescent="0.25">
      <c r="A161" s="989"/>
      <c r="B161" s="991"/>
      <c r="C161" s="993"/>
      <c r="D161" s="995"/>
      <c r="E161" s="996"/>
      <c r="F161" s="997"/>
      <c r="G161" s="988"/>
      <c r="H161" s="998" t="s">
        <v>16</v>
      </c>
      <c r="I161" s="999"/>
      <c r="J161" s="923"/>
      <c r="K161" s="924">
        <v>38</v>
      </c>
      <c r="L161" s="967"/>
      <c r="M161" s="1086" t="s">
        <v>301</v>
      </c>
      <c r="N161" s="1067"/>
      <c r="O161" s="1000"/>
      <c r="P161" s="1087">
        <v>100</v>
      </c>
      <c r="Q161" s="1101"/>
    </row>
    <row r="162" spans="1:17" s="990" customFormat="1" ht="26.25" customHeight="1" x14ac:dyDescent="0.25">
      <c r="A162" s="989"/>
      <c r="B162" s="991"/>
      <c r="C162" s="993"/>
      <c r="D162" s="995"/>
      <c r="E162" s="996"/>
      <c r="F162" s="997"/>
      <c r="G162" s="988"/>
      <c r="H162" s="998" t="s">
        <v>16</v>
      </c>
      <c r="I162" s="999"/>
      <c r="J162" s="923"/>
      <c r="K162" s="924">
        <v>9</v>
      </c>
      <c r="L162" s="967"/>
      <c r="M162" s="1059" t="s">
        <v>278</v>
      </c>
      <c r="N162" s="1072"/>
      <c r="O162" s="1096"/>
      <c r="P162" s="1083">
        <v>100</v>
      </c>
      <c r="Q162" s="641"/>
    </row>
    <row r="163" spans="1:17" s="990" customFormat="1" ht="39" customHeight="1" x14ac:dyDescent="0.25">
      <c r="A163" s="989"/>
      <c r="B163" s="991"/>
      <c r="C163" s="993"/>
      <c r="D163" s="995"/>
      <c r="E163" s="996"/>
      <c r="F163" s="997"/>
      <c r="G163" s="988"/>
      <c r="H163" s="998" t="s">
        <v>16</v>
      </c>
      <c r="I163" s="999"/>
      <c r="J163" s="923"/>
      <c r="K163" s="924"/>
      <c r="L163" s="967">
        <v>64.5</v>
      </c>
      <c r="M163" s="1307" t="s">
        <v>279</v>
      </c>
      <c r="N163" s="1095"/>
      <c r="O163" s="1099"/>
      <c r="P163" s="1100"/>
      <c r="Q163" s="1051">
        <v>100</v>
      </c>
    </row>
    <row r="164" spans="1:17" s="75" customFormat="1" ht="15" customHeight="1" x14ac:dyDescent="0.25">
      <c r="A164" s="34"/>
      <c r="B164" s="693"/>
      <c r="C164" s="708"/>
      <c r="D164" s="413"/>
      <c r="E164" s="659"/>
      <c r="F164" s="664"/>
      <c r="G164" s="702"/>
      <c r="H164" s="679" t="s">
        <v>17</v>
      </c>
      <c r="I164" s="766">
        <f>SUM(I145:I160)</f>
        <v>399.3</v>
      </c>
      <c r="J164" s="980">
        <f>SUM(J145:J163)</f>
        <v>223.89999999999998</v>
      </c>
      <c r="K164" s="981">
        <f>SUM(K145:K163)</f>
        <v>82.1</v>
      </c>
      <c r="L164" s="982">
        <f>SUM(L145:L163)</f>
        <v>64.5</v>
      </c>
      <c r="M164" s="1308"/>
      <c r="N164" s="994"/>
      <c r="O164" s="1001"/>
      <c r="P164" s="1002"/>
      <c r="Q164" s="1003"/>
    </row>
    <row r="165" spans="1:17" s="75" customFormat="1" ht="25.95" customHeight="1" x14ac:dyDescent="0.25">
      <c r="A165" s="38"/>
      <c r="B165" s="693"/>
      <c r="C165" s="690"/>
      <c r="D165" s="427" t="s">
        <v>18</v>
      </c>
      <c r="E165" s="1481" t="s">
        <v>133</v>
      </c>
      <c r="F165" s="665"/>
      <c r="G165" s="1146" t="s">
        <v>113</v>
      </c>
      <c r="H165" s="680" t="s">
        <v>16</v>
      </c>
      <c r="I165" s="154">
        <v>14.9</v>
      </c>
      <c r="J165" s="928"/>
      <c r="K165" s="929"/>
      <c r="L165" s="945"/>
      <c r="M165" s="833" t="s">
        <v>158</v>
      </c>
      <c r="N165" s="743">
        <v>100</v>
      </c>
      <c r="O165" s="835"/>
      <c r="P165" s="836"/>
      <c r="Q165" s="393"/>
    </row>
    <row r="166" spans="1:17" s="1014" customFormat="1" ht="25.95" customHeight="1" x14ac:dyDescent="0.25">
      <c r="A166" s="1009"/>
      <c r="B166" s="1180"/>
      <c r="C166" s="1186"/>
      <c r="D166" s="1022"/>
      <c r="E166" s="1482"/>
      <c r="F166" s="1088"/>
      <c r="G166" s="1007"/>
      <c r="H166" s="198" t="s">
        <v>16</v>
      </c>
      <c r="I166" s="730"/>
      <c r="J166" s="950">
        <v>14.7</v>
      </c>
      <c r="K166" s="951"/>
      <c r="L166" s="942"/>
      <c r="M166" s="1195" t="s">
        <v>269</v>
      </c>
      <c r="N166" s="1188"/>
      <c r="O166" s="1196">
        <v>100</v>
      </c>
      <c r="P166" s="385"/>
      <c r="Q166" s="1174"/>
    </row>
    <row r="167" spans="1:17" s="1014" customFormat="1" ht="17.25" customHeight="1" x14ac:dyDescent="0.25">
      <c r="A167" s="1009"/>
      <c r="B167" s="1180"/>
      <c r="C167" s="1186"/>
      <c r="D167" s="1022"/>
      <c r="E167" s="1482"/>
      <c r="F167" s="1088"/>
      <c r="G167" s="1007"/>
      <c r="H167" s="1064" t="s">
        <v>16</v>
      </c>
      <c r="I167" s="1176"/>
      <c r="J167" s="928"/>
      <c r="K167" s="1193">
        <v>9.6</v>
      </c>
      <c r="L167" s="1177"/>
      <c r="M167" s="1089" t="s">
        <v>261</v>
      </c>
      <c r="N167" s="1073"/>
      <c r="O167" s="1090"/>
      <c r="P167" s="1091">
        <v>1</v>
      </c>
      <c r="Q167" s="1042"/>
    </row>
    <row r="168" spans="1:17" s="1014" customFormat="1" ht="25.95" customHeight="1" x14ac:dyDescent="0.25">
      <c r="A168" s="1009"/>
      <c r="B168" s="1180"/>
      <c r="C168" s="1186"/>
      <c r="D168" s="1022"/>
      <c r="E168" s="1482"/>
      <c r="F168" s="1088"/>
      <c r="G168" s="1007"/>
      <c r="H168" s="1064" t="s">
        <v>16</v>
      </c>
      <c r="I168" s="1176"/>
      <c r="J168" s="928"/>
      <c r="K168" s="1193">
        <v>36.299999999999997</v>
      </c>
      <c r="L168" s="1177"/>
      <c r="M168" s="1089" t="s">
        <v>281</v>
      </c>
      <c r="N168" s="1073"/>
      <c r="O168" s="1090"/>
      <c r="P168" s="1091">
        <v>100</v>
      </c>
      <c r="Q168" s="1042"/>
    </row>
    <row r="169" spans="1:17" s="1014" customFormat="1" ht="30" customHeight="1" x14ac:dyDescent="0.25">
      <c r="A169" s="1009"/>
      <c r="B169" s="1180"/>
      <c r="C169" s="1186"/>
      <c r="D169" s="1022"/>
      <c r="E169" s="1482"/>
      <c r="F169" s="1088"/>
      <c r="G169" s="1007"/>
      <c r="H169" s="1064" t="s">
        <v>16</v>
      </c>
      <c r="I169" s="1176"/>
      <c r="J169" s="928"/>
      <c r="K169" s="1193">
        <v>10.3</v>
      </c>
      <c r="L169" s="1177"/>
      <c r="M169" s="1089" t="s">
        <v>270</v>
      </c>
      <c r="N169" s="1073"/>
      <c r="O169" s="1090"/>
      <c r="P169" s="1091">
        <v>100</v>
      </c>
      <c r="Q169" s="1042"/>
    </row>
    <row r="170" spans="1:17" s="1014" customFormat="1" ht="27.75" customHeight="1" x14ac:dyDescent="0.25">
      <c r="A170" s="1009"/>
      <c r="B170" s="1180"/>
      <c r="C170" s="1186"/>
      <c r="D170" s="1022"/>
      <c r="E170" s="1482"/>
      <c r="F170" s="1088"/>
      <c r="G170" s="1007"/>
      <c r="H170" s="1064" t="s">
        <v>16</v>
      </c>
      <c r="I170" s="1176"/>
      <c r="J170" s="928"/>
      <c r="K170" s="1193">
        <v>3.5</v>
      </c>
      <c r="L170" s="1177"/>
      <c r="M170" s="1089" t="s">
        <v>302</v>
      </c>
      <c r="N170" s="1073"/>
      <c r="O170" s="1090"/>
      <c r="P170" s="1091">
        <v>100</v>
      </c>
      <c r="Q170" s="1042"/>
    </row>
    <row r="171" spans="1:17" s="1014" customFormat="1" ht="25.95" customHeight="1" x14ac:dyDescent="0.25">
      <c r="A171" s="1009"/>
      <c r="B171" s="1049"/>
      <c r="C171" s="1026"/>
      <c r="D171" s="1022"/>
      <c r="E171" s="1482"/>
      <c r="F171" s="1088"/>
      <c r="G171" s="1007"/>
      <c r="H171" s="1064" t="s">
        <v>16</v>
      </c>
      <c r="I171" s="1025"/>
      <c r="J171" s="928"/>
      <c r="K171" s="929"/>
      <c r="L171" s="1129">
        <v>40.6</v>
      </c>
      <c r="M171" s="1089" t="s">
        <v>268</v>
      </c>
      <c r="N171" s="1073"/>
      <c r="O171" s="1090"/>
      <c r="P171" s="1091"/>
      <c r="Q171" s="1042">
        <v>100</v>
      </c>
    </row>
    <row r="172" spans="1:17" s="75" customFormat="1" ht="27" customHeight="1" x14ac:dyDescent="0.25">
      <c r="A172" s="38"/>
      <c r="B172" s="693"/>
      <c r="C172" s="690"/>
      <c r="D172" s="147"/>
      <c r="E172" s="1482"/>
      <c r="F172" s="832"/>
      <c r="G172" s="28"/>
      <c r="H172" s="191" t="s">
        <v>16</v>
      </c>
      <c r="I172" s="1181"/>
      <c r="J172" s="923"/>
      <c r="K172" s="924"/>
      <c r="L172" s="1183">
        <v>14.2</v>
      </c>
      <c r="M172" s="1577" t="s">
        <v>280</v>
      </c>
      <c r="N172" s="1188"/>
      <c r="O172" s="1196"/>
      <c r="P172" s="385"/>
      <c r="Q172" s="1174">
        <v>100</v>
      </c>
    </row>
    <row r="173" spans="1:17" s="75" customFormat="1" ht="15.75" customHeight="1" x14ac:dyDescent="0.25">
      <c r="A173" s="38"/>
      <c r="B173" s="693"/>
      <c r="C173" s="690"/>
      <c r="D173" s="428"/>
      <c r="E173" s="1483"/>
      <c r="F173" s="666"/>
      <c r="G173" s="430"/>
      <c r="H173" s="681" t="s">
        <v>17</v>
      </c>
      <c r="I173" s="766">
        <f>SUM(I165:I172)</f>
        <v>14.9</v>
      </c>
      <c r="J173" s="980">
        <f>SUM(J165:J172)</f>
        <v>14.7</v>
      </c>
      <c r="K173" s="981">
        <f>SUM(K165:K172)</f>
        <v>59.7</v>
      </c>
      <c r="L173" s="982">
        <f>SUM(L165:L172)</f>
        <v>54.8</v>
      </c>
      <c r="M173" s="1578"/>
      <c r="N173" s="333"/>
      <c r="O173" s="527"/>
      <c r="P173" s="526"/>
      <c r="Q173" s="647"/>
    </row>
    <row r="174" spans="1:17" s="75" customFormat="1" ht="15.75" customHeight="1" x14ac:dyDescent="0.25">
      <c r="A174" s="38"/>
      <c r="B174" s="693"/>
      <c r="C174" s="162"/>
      <c r="D174" s="899" t="s">
        <v>20</v>
      </c>
      <c r="E174" s="1166" t="s">
        <v>293</v>
      </c>
      <c r="F174" s="1013" t="s">
        <v>236</v>
      </c>
      <c r="G174" s="1448" t="s">
        <v>115</v>
      </c>
      <c r="H174" s="998"/>
      <c r="I174" s="753"/>
      <c r="J174" s="983"/>
      <c r="K174" s="984"/>
      <c r="L174" s="985"/>
      <c r="M174" s="628"/>
      <c r="N174" s="111"/>
      <c r="O174" s="1069"/>
      <c r="P174" s="1155"/>
      <c r="Q174" s="640"/>
    </row>
    <row r="175" spans="1:17" s="75" customFormat="1" ht="15.75" customHeight="1" x14ac:dyDescent="0.25">
      <c r="A175" s="38"/>
      <c r="B175" s="693"/>
      <c r="C175" s="162"/>
      <c r="D175" s="900"/>
      <c r="E175" s="904" t="s">
        <v>294</v>
      </c>
      <c r="F175" s="901"/>
      <c r="G175" s="1449"/>
      <c r="H175" s="998" t="s">
        <v>16</v>
      </c>
      <c r="I175" s="753">
        <v>155.6</v>
      </c>
      <c r="J175" s="983">
        <v>253.7</v>
      </c>
      <c r="K175" s="984">
        <v>260</v>
      </c>
      <c r="L175" s="985">
        <v>260</v>
      </c>
      <c r="M175" s="628" t="s">
        <v>148</v>
      </c>
      <c r="N175" s="111">
        <v>6</v>
      </c>
      <c r="O175" s="1069">
        <v>6</v>
      </c>
      <c r="P175" s="1155">
        <v>6</v>
      </c>
      <c r="Q175" s="640">
        <v>6</v>
      </c>
    </row>
    <row r="176" spans="1:17" s="1014" customFormat="1" ht="15.75" customHeight="1" x14ac:dyDescent="0.25">
      <c r="A176" s="1009"/>
      <c r="B176" s="1152"/>
      <c r="C176" s="993"/>
      <c r="D176" s="900"/>
      <c r="E176" s="1167"/>
      <c r="F176" s="901"/>
      <c r="G176" s="1449"/>
      <c r="H176" s="1064" t="s">
        <v>53</v>
      </c>
      <c r="I176" s="889">
        <v>21.3</v>
      </c>
      <c r="J176" s="928"/>
      <c r="K176" s="1160"/>
      <c r="L176" s="986"/>
      <c r="M176" s="195"/>
      <c r="N176" s="1159"/>
      <c r="O176" s="1165"/>
      <c r="P176" s="1156"/>
      <c r="Q176" s="906"/>
    </row>
    <row r="177" spans="1:20" s="1014" customFormat="1" ht="37.5" customHeight="1" x14ac:dyDescent="0.25">
      <c r="A177" s="1009"/>
      <c r="B177" s="1152"/>
      <c r="C177" s="993"/>
      <c r="D177" s="900"/>
      <c r="E177" s="1151" t="s">
        <v>295</v>
      </c>
      <c r="F177" s="901"/>
      <c r="G177" s="1449"/>
      <c r="H177" s="1064" t="s">
        <v>16</v>
      </c>
      <c r="I177" s="889"/>
      <c r="J177" s="928">
        <v>119.2</v>
      </c>
      <c r="K177" s="1160">
        <v>119.2</v>
      </c>
      <c r="L177" s="986">
        <v>119.2</v>
      </c>
      <c r="M177" s="1309" t="s">
        <v>296</v>
      </c>
      <c r="N177" s="1158"/>
      <c r="O177" s="1068">
        <v>5</v>
      </c>
      <c r="P177" s="1162">
        <v>5</v>
      </c>
      <c r="Q177" s="902">
        <v>5</v>
      </c>
    </row>
    <row r="178" spans="1:20" s="75" customFormat="1" ht="15.75" customHeight="1" x14ac:dyDescent="0.25">
      <c r="A178" s="38"/>
      <c r="B178" s="693"/>
      <c r="C178" s="162"/>
      <c r="D178" s="903"/>
      <c r="E178" s="904"/>
      <c r="F178" s="905"/>
      <c r="G178" s="1450"/>
      <c r="H178" s="1065" t="s">
        <v>17</v>
      </c>
      <c r="I178" s="1078">
        <f>SUM(I174:I177)</f>
        <v>176.9</v>
      </c>
      <c r="J178" s="1116">
        <f>SUM(J174:J177)</f>
        <v>372.9</v>
      </c>
      <c r="K178" s="1117">
        <f>SUM(K174:K177)</f>
        <v>379.2</v>
      </c>
      <c r="L178" s="1118">
        <f>SUM(L174:L177)</f>
        <v>379.2</v>
      </c>
      <c r="M178" s="1310"/>
      <c r="N178" s="1159"/>
      <c r="O178" s="1165"/>
      <c r="P178" s="1156"/>
      <c r="Q178" s="906"/>
    </row>
    <row r="179" spans="1:20" s="75" customFormat="1" ht="24" customHeight="1" x14ac:dyDescent="0.25">
      <c r="A179" s="38"/>
      <c r="B179" s="693"/>
      <c r="C179" s="690"/>
      <c r="D179" s="1439" t="s">
        <v>30</v>
      </c>
      <c r="E179" s="1334" t="s">
        <v>111</v>
      </c>
      <c r="F179" s="665"/>
      <c r="G179" s="1339" t="s">
        <v>113</v>
      </c>
      <c r="H179" s="198" t="s">
        <v>109</v>
      </c>
      <c r="I179" s="746">
        <v>11.4</v>
      </c>
      <c r="J179" s="987"/>
      <c r="K179" s="951"/>
      <c r="L179" s="967"/>
      <c r="M179" s="1309" t="s">
        <v>209</v>
      </c>
      <c r="N179" s="1128">
        <v>134</v>
      </c>
      <c r="O179" s="1069"/>
      <c r="P179" s="1038"/>
      <c r="Q179" s="1043"/>
    </row>
    <row r="180" spans="1:20" s="75" customFormat="1" ht="15.6" customHeight="1" x14ac:dyDescent="0.25">
      <c r="A180" s="38"/>
      <c r="B180" s="693"/>
      <c r="C180" s="690"/>
      <c r="D180" s="1440"/>
      <c r="E180" s="1335"/>
      <c r="F180" s="666"/>
      <c r="G180" s="1340"/>
      <c r="H180" s="682" t="s">
        <v>17</v>
      </c>
      <c r="I180" s="766">
        <f>SUM(I179:I179)</f>
        <v>11.4</v>
      </c>
      <c r="J180" s="980">
        <f t="shared" ref="J180:L180" si="9">SUM(J179:J179)</f>
        <v>0</v>
      </c>
      <c r="K180" s="981">
        <f t="shared" si="9"/>
        <v>0</v>
      </c>
      <c r="L180" s="982">
        <f t="shared" si="9"/>
        <v>0</v>
      </c>
      <c r="M180" s="1310"/>
      <c r="N180" s="1039"/>
      <c r="O180" s="1097"/>
      <c r="P180" s="1040"/>
      <c r="Q180" s="647"/>
    </row>
    <row r="181" spans="1:20" s="1014" customFormat="1" ht="29.25" customHeight="1" x14ac:dyDescent="0.25">
      <c r="A181" s="1009"/>
      <c r="B181" s="1049"/>
      <c r="C181" s="1026"/>
      <c r="D181" s="1262" t="s">
        <v>47</v>
      </c>
      <c r="E181" s="1311" t="s">
        <v>290</v>
      </c>
      <c r="F181" s="1190" t="s">
        <v>237</v>
      </c>
      <c r="G181" s="1056" t="s">
        <v>113</v>
      </c>
      <c r="H181" s="1119" t="s">
        <v>16</v>
      </c>
      <c r="I181" s="1074"/>
      <c r="J181" s="1233">
        <v>9.4</v>
      </c>
      <c r="K181" s="1103"/>
      <c r="L181" s="1104"/>
      <c r="M181" s="1309" t="s">
        <v>282</v>
      </c>
      <c r="N181" s="1027"/>
      <c r="O181" s="1068">
        <v>100</v>
      </c>
      <c r="P181" s="1037"/>
      <c r="Q181" s="648"/>
    </row>
    <row r="182" spans="1:20" s="1014" customFormat="1" ht="15.6" customHeight="1" x14ac:dyDescent="0.25">
      <c r="A182" s="1009"/>
      <c r="B182" s="1049"/>
      <c r="C182" s="1026"/>
      <c r="D182" s="1262"/>
      <c r="E182" s="1312"/>
      <c r="F182" s="1266"/>
      <c r="G182" s="1067"/>
      <c r="H182" s="1102" t="s">
        <v>17</v>
      </c>
      <c r="I182" s="1076">
        <f>I181</f>
        <v>0</v>
      </c>
      <c r="J182" s="952">
        <f>J181</f>
        <v>9.4</v>
      </c>
      <c r="K182" s="953">
        <f>K181</f>
        <v>0</v>
      </c>
      <c r="L182" s="954">
        <f>L181</f>
        <v>0</v>
      </c>
      <c r="M182" s="1314"/>
      <c r="N182" s="1027"/>
      <c r="O182" s="1068"/>
      <c r="P182" s="1037"/>
      <c r="Q182" s="648"/>
    </row>
    <row r="183" spans="1:20" s="75" customFormat="1" ht="15.6" customHeight="1" thickBot="1" x14ac:dyDescent="0.3">
      <c r="A183" s="36"/>
      <c r="B183" s="692"/>
      <c r="C183" s="691"/>
      <c r="D183" s="1265"/>
      <c r="E183" s="1313"/>
      <c r="F183" s="1564" t="s">
        <v>35</v>
      </c>
      <c r="G183" s="1565"/>
      <c r="H183" s="1423"/>
      <c r="I183" s="109">
        <f>+I164+I178+I180+I173+I182</f>
        <v>602.5</v>
      </c>
      <c r="J183" s="913">
        <f>+J164+J178+J180+J173+J182</f>
        <v>620.9</v>
      </c>
      <c r="K183" s="914">
        <f>+K164+K178+K180+K173+K182</f>
        <v>521</v>
      </c>
      <c r="L183" s="915">
        <f>+L164+L178+L180+L173+L182</f>
        <v>498.5</v>
      </c>
      <c r="M183" s="1315"/>
      <c r="N183" s="707"/>
      <c r="O183" s="791"/>
      <c r="P183" s="317"/>
      <c r="Q183" s="622"/>
    </row>
    <row r="184" spans="1:20" s="75" customFormat="1" ht="15.6" customHeight="1" thickBot="1" x14ac:dyDescent="0.3">
      <c r="A184" s="698" t="s">
        <v>12</v>
      </c>
      <c r="B184" s="692" t="s">
        <v>20</v>
      </c>
      <c r="C184" s="1444" t="s">
        <v>21</v>
      </c>
      <c r="D184" s="1342"/>
      <c r="E184" s="1342"/>
      <c r="F184" s="1342"/>
      <c r="G184" s="1342"/>
      <c r="H184" s="1342"/>
      <c r="I184" s="759">
        <f>+I183+I143</f>
        <v>2469.6999999999998</v>
      </c>
      <c r="J184" s="960">
        <f>+J183+J143</f>
        <v>660.9</v>
      </c>
      <c r="K184" s="961">
        <f>+K183+K143</f>
        <v>3592.5</v>
      </c>
      <c r="L184" s="962">
        <f>+L183+L143</f>
        <v>6801.4000000000005</v>
      </c>
      <c r="M184" s="1573"/>
      <c r="N184" s="1574"/>
      <c r="O184" s="1574"/>
      <c r="P184" s="1574"/>
      <c r="Q184" s="1575"/>
    </row>
    <row r="185" spans="1:20" s="75" customFormat="1" ht="14.25" customHeight="1" thickBot="1" x14ac:dyDescent="0.3">
      <c r="A185" s="44" t="s">
        <v>12</v>
      </c>
      <c r="B185" s="10" t="s">
        <v>30</v>
      </c>
      <c r="C185" s="1445" t="s">
        <v>36</v>
      </c>
      <c r="D185" s="1446"/>
      <c r="E185" s="1446"/>
      <c r="F185" s="1446"/>
      <c r="G185" s="1446"/>
      <c r="H185" s="1446"/>
      <c r="I185" s="1446"/>
      <c r="J185" s="1446"/>
      <c r="K185" s="1446"/>
      <c r="L185" s="1446"/>
      <c r="M185" s="1447"/>
      <c r="N185" s="705"/>
      <c r="O185" s="705"/>
      <c r="P185" s="705"/>
      <c r="Q185" s="596"/>
    </row>
    <row r="186" spans="1:20" s="75" customFormat="1" ht="29.25" customHeight="1" x14ac:dyDescent="0.25">
      <c r="A186" s="33" t="s">
        <v>12</v>
      </c>
      <c r="B186" s="583" t="s">
        <v>30</v>
      </c>
      <c r="C186" s="3" t="s">
        <v>12</v>
      </c>
      <c r="D186" s="414"/>
      <c r="E186" s="1316" t="s">
        <v>77</v>
      </c>
      <c r="F186" s="1112" t="s">
        <v>236</v>
      </c>
      <c r="G186" s="1336" t="s">
        <v>113</v>
      </c>
      <c r="H186" s="29" t="s">
        <v>16</v>
      </c>
      <c r="I186" s="1475">
        <f>756+600</f>
        <v>1356</v>
      </c>
      <c r="J186" s="1476">
        <f>1930-600</f>
        <v>1330</v>
      </c>
      <c r="K186" s="1477">
        <v>2135</v>
      </c>
      <c r="L186" s="1479">
        <v>2360</v>
      </c>
      <c r="M186" s="1144" t="s">
        <v>63</v>
      </c>
      <c r="N186" s="1085">
        <v>4</v>
      </c>
      <c r="O186" s="1084"/>
      <c r="P186" s="1047"/>
      <c r="Q186" s="1138"/>
    </row>
    <row r="187" spans="1:20" s="1014" customFormat="1" ht="12" customHeight="1" x14ac:dyDescent="0.25">
      <c r="A187" s="34"/>
      <c r="B187" s="1130"/>
      <c r="C187" s="1005"/>
      <c r="D187" s="1133"/>
      <c r="E187" s="1300"/>
      <c r="F187" s="1142" t="s">
        <v>235</v>
      </c>
      <c r="G187" s="1337"/>
      <c r="H187" s="1143"/>
      <c r="I187" s="1462"/>
      <c r="J187" s="1465"/>
      <c r="K187" s="1478"/>
      <c r="L187" s="1471"/>
      <c r="M187" s="1309" t="s">
        <v>284</v>
      </c>
      <c r="N187" s="1131"/>
      <c r="O187" s="1068">
        <v>4</v>
      </c>
      <c r="P187" s="1201">
        <v>4</v>
      </c>
      <c r="Q187" s="1197">
        <v>4</v>
      </c>
    </row>
    <row r="188" spans="1:20" s="75" customFormat="1" ht="15" customHeight="1" thickBot="1" x14ac:dyDescent="0.3">
      <c r="A188" s="36"/>
      <c r="B188" s="589"/>
      <c r="C188" s="5"/>
      <c r="D188" s="408"/>
      <c r="E188" s="1317"/>
      <c r="F188" s="1113"/>
      <c r="G188" s="1338"/>
      <c r="H188" s="30" t="s">
        <v>17</v>
      </c>
      <c r="I188" s="109">
        <f>SUM(I186:I186)</f>
        <v>1356</v>
      </c>
      <c r="J188" s="913">
        <f t="shared" ref="J188:L188" si="10">SUM(J186:J186)</f>
        <v>1330</v>
      </c>
      <c r="K188" s="914">
        <f t="shared" si="10"/>
        <v>2135</v>
      </c>
      <c r="L188" s="915">
        <f t="shared" si="10"/>
        <v>2360</v>
      </c>
      <c r="M188" s="1310"/>
      <c r="N188" s="1079"/>
      <c r="O188" s="800"/>
      <c r="P188" s="336"/>
      <c r="Q188" s="450"/>
    </row>
    <row r="189" spans="1:20" s="75" customFormat="1" ht="16.5" customHeight="1" x14ac:dyDescent="0.25">
      <c r="A189" s="33" t="s">
        <v>12</v>
      </c>
      <c r="B189" s="1332" t="s">
        <v>30</v>
      </c>
      <c r="C189" s="1561" t="s">
        <v>18</v>
      </c>
      <c r="D189" s="1540"/>
      <c r="E189" s="1436" t="s">
        <v>78</v>
      </c>
      <c r="F189" s="1227" t="s">
        <v>236</v>
      </c>
      <c r="G189" s="1336" t="s">
        <v>113</v>
      </c>
      <c r="H189" s="19" t="s">
        <v>16</v>
      </c>
      <c r="I189" s="756">
        <v>33.700000000000003</v>
      </c>
      <c r="J189" s="1105">
        <v>54</v>
      </c>
      <c r="K189" s="1106">
        <v>54</v>
      </c>
      <c r="L189" s="922">
        <v>54</v>
      </c>
      <c r="M189" s="1300" t="s">
        <v>37</v>
      </c>
      <c r="N189" s="1048">
        <v>27</v>
      </c>
      <c r="O189" s="716">
        <v>27</v>
      </c>
      <c r="P189" s="325">
        <v>27</v>
      </c>
      <c r="Q189" s="51">
        <v>27</v>
      </c>
    </row>
    <row r="190" spans="1:20" s="75" customFormat="1" ht="16.5" customHeight="1" x14ac:dyDescent="0.25">
      <c r="A190" s="34"/>
      <c r="B190" s="1353"/>
      <c r="C190" s="1562"/>
      <c r="D190" s="1541"/>
      <c r="E190" s="1437"/>
      <c r="F190" s="1228" t="s">
        <v>235</v>
      </c>
      <c r="G190" s="1337"/>
      <c r="H190" s="724" t="s">
        <v>53</v>
      </c>
      <c r="I190" s="747">
        <v>21.2</v>
      </c>
      <c r="J190" s="1107"/>
      <c r="K190" s="1108"/>
      <c r="L190" s="1109"/>
      <c r="M190" s="1300"/>
      <c r="N190" s="1048"/>
      <c r="O190" s="704"/>
      <c r="P190" s="769"/>
      <c r="Q190" s="51"/>
    </row>
    <row r="191" spans="1:20" s="75" customFormat="1" ht="15.75" customHeight="1" thickBot="1" x14ac:dyDescent="0.3">
      <c r="A191" s="36"/>
      <c r="B191" s="1333"/>
      <c r="C191" s="1563"/>
      <c r="D191" s="1542"/>
      <c r="E191" s="1438"/>
      <c r="F191" s="1230"/>
      <c r="G191" s="1338"/>
      <c r="H191" s="18" t="s">
        <v>17</v>
      </c>
      <c r="I191" s="109">
        <f>SUM(I189:I190)</f>
        <v>54.900000000000006</v>
      </c>
      <c r="J191" s="913">
        <f t="shared" ref="J191:L191" si="11">SUM(J189:J190)</f>
        <v>54</v>
      </c>
      <c r="K191" s="914">
        <f t="shared" si="11"/>
        <v>54</v>
      </c>
      <c r="L191" s="915">
        <f t="shared" si="11"/>
        <v>54</v>
      </c>
      <c r="M191" s="1317"/>
      <c r="N191" s="1098"/>
      <c r="O191" s="719"/>
      <c r="P191" s="768"/>
      <c r="Q191" s="644"/>
    </row>
    <row r="192" spans="1:20" s="1014" customFormat="1" ht="15.75" customHeight="1" x14ac:dyDescent="0.25">
      <c r="A192" s="1305" t="s">
        <v>12</v>
      </c>
      <c r="B192" s="1332" t="s">
        <v>30</v>
      </c>
      <c r="C192" s="1555" t="s">
        <v>20</v>
      </c>
      <c r="D192" s="1548"/>
      <c r="E192" s="1316" t="s">
        <v>324</v>
      </c>
      <c r="F192" s="1268" t="s">
        <v>237</v>
      </c>
      <c r="G192" s="1458" t="s">
        <v>113</v>
      </c>
      <c r="H192" s="1545" t="s">
        <v>16</v>
      </c>
      <c r="I192" s="1475"/>
      <c r="J192" s="1476"/>
      <c r="K192" s="1558">
        <v>17</v>
      </c>
      <c r="L192" s="1479">
        <v>20</v>
      </c>
      <c r="M192" s="1316" t="s">
        <v>316</v>
      </c>
      <c r="N192" s="1458"/>
      <c r="O192" s="1536"/>
      <c r="P192" s="1535">
        <v>170</v>
      </c>
      <c r="Q192" s="1459">
        <v>210</v>
      </c>
      <c r="R192" s="1302"/>
      <c r="S192" s="1302"/>
      <c r="T192" s="1302"/>
    </row>
    <row r="193" spans="1:20" s="1014" customFormat="1" ht="27.75" customHeight="1" x14ac:dyDescent="0.25">
      <c r="A193" s="1554"/>
      <c r="B193" s="1353"/>
      <c r="C193" s="1556"/>
      <c r="D193" s="1549"/>
      <c r="E193" s="1300"/>
      <c r="F193" s="1194" t="s">
        <v>235</v>
      </c>
      <c r="G193" s="1449"/>
      <c r="H193" s="1546"/>
      <c r="I193" s="1461"/>
      <c r="J193" s="1464"/>
      <c r="K193" s="1559"/>
      <c r="L193" s="1470"/>
      <c r="M193" s="1538"/>
      <c r="N193" s="1450"/>
      <c r="O193" s="1537"/>
      <c r="P193" s="1329"/>
      <c r="Q193" s="1331"/>
      <c r="R193" s="1302"/>
      <c r="S193" s="1302"/>
      <c r="T193" s="1302"/>
    </row>
    <row r="194" spans="1:20" s="1014" customFormat="1" ht="21" customHeight="1" x14ac:dyDescent="0.25">
      <c r="A194" s="1554"/>
      <c r="B194" s="1353"/>
      <c r="C194" s="1556"/>
      <c r="D194" s="1549"/>
      <c r="E194" s="1300"/>
      <c r="F194" s="1275"/>
      <c r="G194" s="1449"/>
      <c r="H194" s="1547"/>
      <c r="I194" s="1462"/>
      <c r="J194" s="1465"/>
      <c r="K194" s="1560"/>
      <c r="L194" s="1471"/>
      <c r="M194" s="1309" t="s">
        <v>255</v>
      </c>
      <c r="N194" s="1270"/>
      <c r="O194" s="1532"/>
      <c r="P194" s="1328">
        <v>170</v>
      </c>
      <c r="Q194" s="1330">
        <v>200</v>
      </c>
      <c r="R194" s="1302"/>
      <c r="S194" s="1302"/>
      <c r="T194" s="1302"/>
    </row>
    <row r="195" spans="1:20" s="1014" customFormat="1" ht="13.8" thickBot="1" x14ac:dyDescent="0.3">
      <c r="A195" s="1306"/>
      <c r="B195" s="1333"/>
      <c r="C195" s="1557"/>
      <c r="D195" s="1550"/>
      <c r="E195" s="1317"/>
      <c r="F195" s="1276"/>
      <c r="G195" s="1510"/>
      <c r="H195" s="1110" t="s">
        <v>17</v>
      </c>
      <c r="I195" s="1077">
        <f>I192</f>
        <v>0</v>
      </c>
      <c r="J195" s="957">
        <f>J192</f>
        <v>0</v>
      </c>
      <c r="K195" s="958">
        <f>K192</f>
        <v>17</v>
      </c>
      <c r="L195" s="959">
        <f>L192</f>
        <v>20</v>
      </c>
      <c r="M195" s="1315"/>
      <c r="N195" s="1271"/>
      <c r="O195" s="1533"/>
      <c r="P195" s="1534"/>
      <c r="Q195" s="1382"/>
      <c r="R195" s="1246"/>
    </row>
    <row r="196" spans="1:20" s="1014" customFormat="1" ht="15.75" customHeight="1" x14ac:dyDescent="0.25">
      <c r="A196" s="1305" t="s">
        <v>12</v>
      </c>
      <c r="B196" s="1332" t="s">
        <v>30</v>
      </c>
      <c r="C196" s="1555" t="s">
        <v>30</v>
      </c>
      <c r="D196" s="1548"/>
      <c r="E196" s="1316" t="s">
        <v>254</v>
      </c>
      <c r="F196" s="1268" t="s">
        <v>237</v>
      </c>
      <c r="G196" s="1458" t="s">
        <v>113</v>
      </c>
      <c r="H196" s="1255" t="s">
        <v>16</v>
      </c>
      <c r="I196" s="1475"/>
      <c r="J196" s="1272">
        <v>20</v>
      </c>
      <c r="K196" s="1226">
        <v>34</v>
      </c>
      <c r="L196" s="1274">
        <v>60</v>
      </c>
      <c r="M196" s="1256" t="s">
        <v>284</v>
      </c>
      <c r="N196" s="1254"/>
      <c r="O196" s="528">
        <v>1</v>
      </c>
      <c r="P196" s="1047">
        <v>2</v>
      </c>
      <c r="Q196" s="411">
        <v>5</v>
      </c>
      <c r="R196" s="1518"/>
      <c r="S196" s="1519"/>
      <c r="T196" s="1519"/>
    </row>
    <row r="197" spans="1:20" s="1014" customFormat="1" ht="15.75" customHeight="1" x14ac:dyDescent="0.25">
      <c r="A197" s="1554"/>
      <c r="B197" s="1353"/>
      <c r="C197" s="1556"/>
      <c r="D197" s="1549"/>
      <c r="E197" s="1300"/>
      <c r="F197" s="1194" t="s">
        <v>235</v>
      </c>
      <c r="G197" s="1449"/>
      <c r="H197" s="1257"/>
      <c r="I197" s="1461"/>
      <c r="K197" s="530"/>
      <c r="M197" s="1309" t="s">
        <v>285</v>
      </c>
      <c r="N197" s="1448"/>
      <c r="O197" s="1240">
        <v>1</v>
      </c>
      <c r="P197" s="1201">
        <v>2</v>
      </c>
      <c r="Q197" s="1197">
        <v>5</v>
      </c>
      <c r="R197" s="1518"/>
      <c r="S197" s="1519"/>
      <c r="T197" s="1519"/>
    </row>
    <row r="198" spans="1:20" s="1014" customFormat="1" ht="37.5" customHeight="1" x14ac:dyDescent="0.25">
      <c r="A198" s="1554"/>
      <c r="B198" s="1353"/>
      <c r="C198" s="1556"/>
      <c r="D198" s="1549"/>
      <c r="E198" s="1300"/>
      <c r="F198" s="1194"/>
      <c r="G198" s="1449"/>
      <c r="H198" s="1257"/>
      <c r="I198" s="1461"/>
      <c r="J198" s="1247"/>
      <c r="K198" s="1248"/>
      <c r="L198" s="1249"/>
      <c r="M198" s="1310"/>
      <c r="N198" s="1450"/>
      <c r="O198" s="1240"/>
      <c r="P198" s="1201"/>
      <c r="Q198" s="1197"/>
    </row>
    <row r="199" spans="1:20" s="1014" customFormat="1" ht="38.25" customHeight="1" x14ac:dyDescent="0.25">
      <c r="A199" s="1554"/>
      <c r="B199" s="1353"/>
      <c r="C199" s="1556"/>
      <c r="D199" s="1549"/>
      <c r="E199" s="1300"/>
      <c r="F199" s="1194"/>
      <c r="G199" s="1449"/>
      <c r="H199" s="1258"/>
      <c r="I199" s="1462"/>
      <c r="J199" s="1250"/>
      <c r="K199" s="1251"/>
      <c r="L199" s="1252"/>
      <c r="M199" s="1314" t="s">
        <v>286</v>
      </c>
      <c r="N199" s="1448"/>
      <c r="O199" s="1326">
        <v>3</v>
      </c>
      <c r="P199" s="1328">
        <v>4</v>
      </c>
      <c r="Q199" s="1330">
        <v>4</v>
      </c>
    </row>
    <row r="200" spans="1:20" s="1014" customFormat="1" ht="13.8" thickBot="1" x14ac:dyDescent="0.3">
      <c r="A200" s="1306"/>
      <c r="B200" s="1333"/>
      <c r="C200" s="1557"/>
      <c r="D200" s="1550"/>
      <c r="E200" s="1317"/>
      <c r="F200" s="1269"/>
      <c r="G200" s="1510"/>
      <c r="H200" s="1110" t="s">
        <v>17</v>
      </c>
      <c r="I200" s="1077">
        <f>I196</f>
        <v>0</v>
      </c>
      <c r="J200" s="1028">
        <f>J196</f>
        <v>20</v>
      </c>
      <c r="K200" s="245">
        <f>K196</f>
        <v>34</v>
      </c>
      <c r="L200" s="1267">
        <f>L196</f>
        <v>60</v>
      </c>
      <c r="M200" s="1315"/>
      <c r="N200" s="1510"/>
      <c r="O200" s="1539"/>
      <c r="P200" s="1534"/>
      <c r="Q200" s="1382"/>
    </row>
    <row r="201" spans="1:20" s="75" customFormat="1" ht="13.8" thickBot="1" x14ac:dyDescent="0.3">
      <c r="A201" s="32" t="s">
        <v>12</v>
      </c>
      <c r="B201" s="10" t="s">
        <v>30</v>
      </c>
      <c r="C201" s="1435" t="s">
        <v>21</v>
      </c>
      <c r="D201" s="1435"/>
      <c r="E201" s="1435"/>
      <c r="F201" s="1435"/>
      <c r="G201" s="1435"/>
      <c r="H201" s="1435"/>
      <c r="I201" s="1070">
        <f>I191+I188+I195+I200</f>
        <v>1410.9</v>
      </c>
      <c r="J201" s="1029">
        <f>J191+J188+J195+J200</f>
        <v>1404</v>
      </c>
      <c r="K201" s="1031">
        <f>K191+K188+K195+K200</f>
        <v>2240</v>
      </c>
      <c r="L201" s="1030">
        <f>L191+L188+L195+L200</f>
        <v>2494</v>
      </c>
      <c r="M201" s="1529"/>
      <c r="N201" s="1530"/>
      <c r="O201" s="1530"/>
      <c r="P201" s="1530"/>
      <c r="Q201" s="1531"/>
    </row>
    <row r="202" spans="1:20" s="84" customFormat="1" ht="15.75" customHeight="1" thickBot="1" x14ac:dyDescent="0.3">
      <c r="A202" s="32" t="s">
        <v>12</v>
      </c>
      <c r="B202" s="1527" t="s">
        <v>38</v>
      </c>
      <c r="C202" s="1528"/>
      <c r="D202" s="1528"/>
      <c r="E202" s="1528"/>
      <c r="F202" s="1528"/>
      <c r="G202" s="1528"/>
      <c r="H202" s="1528"/>
      <c r="I202" s="1080">
        <f>I184+I116+I29+I201</f>
        <v>11436.8</v>
      </c>
      <c r="J202" s="1023">
        <f>J184+J116+J29+J201</f>
        <v>11053.6</v>
      </c>
      <c r="K202" s="1032">
        <f>K184+K116+K29+K201</f>
        <v>14721.2</v>
      </c>
      <c r="L202" s="1054">
        <f>L184+L116+L29+L201</f>
        <v>18201.599999999999</v>
      </c>
      <c r="M202" s="45"/>
      <c r="N202" s="722"/>
      <c r="O202" s="722"/>
      <c r="P202" s="722"/>
      <c r="Q202" s="590"/>
    </row>
    <row r="203" spans="1:20" s="84" customFormat="1" ht="15.75" customHeight="1" thickBot="1" x14ac:dyDescent="0.3">
      <c r="A203" s="234" t="s">
        <v>39</v>
      </c>
      <c r="B203" s="235" t="s">
        <v>40</v>
      </c>
      <c r="C203" s="236"/>
      <c r="D203" s="236"/>
      <c r="E203" s="236"/>
      <c r="F203" s="236"/>
      <c r="G203" s="236"/>
      <c r="H203" s="236"/>
      <c r="I203" s="1081">
        <f t="shared" ref="I203:L203" si="12">I202</f>
        <v>11436.8</v>
      </c>
      <c r="J203" s="1024">
        <f t="shared" si="12"/>
        <v>11053.6</v>
      </c>
      <c r="K203" s="1033">
        <f t="shared" si="12"/>
        <v>14721.2</v>
      </c>
      <c r="L203" s="1055">
        <f t="shared" si="12"/>
        <v>18201.599999999999</v>
      </c>
      <c r="M203" s="46"/>
      <c r="N203" s="718"/>
      <c r="O203" s="718"/>
      <c r="P203" s="718"/>
      <c r="Q203" s="591"/>
      <c r="R203" s="1253"/>
    </row>
    <row r="204" spans="1:20" s="84" customFormat="1" ht="14.4" customHeight="1" x14ac:dyDescent="0.25">
      <c r="A204" s="1451" t="s">
        <v>322</v>
      </c>
      <c r="B204" s="1451"/>
      <c r="C204" s="1451"/>
      <c r="D204" s="1451"/>
      <c r="E204" s="1451"/>
      <c r="F204" s="1451"/>
      <c r="G204" s="1451"/>
      <c r="H204" s="1451"/>
      <c r="I204" s="1451"/>
      <c r="J204" s="1451"/>
      <c r="K204" s="1451"/>
      <c r="L204" s="1451"/>
      <c r="M204" s="1451"/>
      <c r="N204" s="1451"/>
      <c r="O204" s="1451"/>
      <c r="P204" s="1451"/>
      <c r="Q204" s="1451"/>
    </row>
    <row r="205" spans="1:20" s="84" customFormat="1" ht="11.25" customHeight="1" x14ac:dyDescent="0.25">
      <c r="A205" s="777"/>
      <c r="B205" s="777"/>
      <c r="C205" s="777"/>
      <c r="D205" s="777"/>
      <c r="E205" s="777"/>
      <c r="F205" s="777"/>
      <c r="G205" s="777"/>
      <c r="H205" s="777"/>
      <c r="I205" s="777"/>
      <c r="J205" s="777"/>
      <c r="K205" s="777"/>
      <c r="L205" s="777"/>
      <c r="M205" s="777"/>
      <c r="N205" s="777"/>
      <c r="O205" s="777"/>
      <c r="P205" s="777"/>
      <c r="Q205" s="777"/>
    </row>
    <row r="206" spans="1:20" s="84" customFormat="1" ht="44.25" customHeight="1" x14ac:dyDescent="0.25">
      <c r="A206" s="1552" t="s">
        <v>225</v>
      </c>
      <c r="B206" s="1553"/>
      <c r="C206" s="1553"/>
      <c r="D206" s="1553"/>
      <c r="E206" s="1553"/>
      <c r="F206" s="1553"/>
      <c r="G206" s="1553"/>
      <c r="H206" s="1553"/>
      <c r="I206" s="1553"/>
      <c r="J206" s="1553"/>
      <c r="K206" s="1553"/>
      <c r="L206" s="1553"/>
      <c r="M206" s="777"/>
      <c r="N206" s="777"/>
      <c r="O206" s="777"/>
      <c r="P206" s="777"/>
      <c r="Q206" s="777"/>
    </row>
    <row r="207" spans="1:20" s="75" customFormat="1" ht="18.75" customHeight="1" thickBot="1" x14ac:dyDescent="0.3">
      <c r="A207" s="11"/>
      <c r="B207" s="1523" t="s">
        <v>41</v>
      </c>
      <c r="C207" s="1523"/>
      <c r="D207" s="1523"/>
      <c r="E207" s="1523"/>
      <c r="F207" s="1523"/>
      <c r="G207" s="1523"/>
      <c r="H207" s="1523"/>
      <c r="I207" s="1524"/>
      <c r="J207" s="1524"/>
      <c r="K207" s="1524"/>
      <c r="L207" s="1524"/>
      <c r="M207" s="13"/>
      <c r="N207" s="13"/>
      <c r="O207" s="13"/>
      <c r="P207" s="13"/>
      <c r="Q207" s="103"/>
    </row>
    <row r="208" spans="1:20" s="75" customFormat="1" ht="101.25" customHeight="1" thickBot="1" x14ac:dyDescent="0.3">
      <c r="A208" s="12"/>
      <c r="B208" s="1452" t="s">
        <v>42</v>
      </c>
      <c r="C208" s="1453"/>
      <c r="D208" s="1453"/>
      <c r="E208" s="1453"/>
      <c r="F208" s="1453"/>
      <c r="G208" s="1453"/>
      <c r="H208" s="1453"/>
      <c r="I208" s="779" t="s">
        <v>226</v>
      </c>
      <c r="J208" s="780" t="s">
        <v>217</v>
      </c>
      <c r="K208" s="781" t="s">
        <v>218</v>
      </c>
      <c r="L208" s="782" t="s">
        <v>219</v>
      </c>
      <c r="M208" s="14"/>
      <c r="N208" s="14"/>
      <c r="O208" s="14"/>
      <c r="P208" s="14"/>
      <c r="Q208" s="48"/>
    </row>
    <row r="209" spans="1:20" s="75" customFormat="1" x14ac:dyDescent="0.25">
      <c r="A209" s="12"/>
      <c r="B209" s="1525" t="s">
        <v>43</v>
      </c>
      <c r="C209" s="1526"/>
      <c r="D209" s="1526"/>
      <c r="E209" s="1526"/>
      <c r="F209" s="1526"/>
      <c r="G209" s="1526"/>
      <c r="H209" s="1526"/>
      <c r="I209" s="778">
        <f t="shared" ref="I209:L209" si="13">+I210+I216+I217+I218+I219</f>
        <v>11343.699999999999</v>
      </c>
      <c r="J209" s="838">
        <f t="shared" si="13"/>
        <v>11053.600000000002</v>
      </c>
      <c r="K209" s="842">
        <f t="shared" si="13"/>
        <v>12699.2</v>
      </c>
      <c r="L209" s="840">
        <f t="shared" si="13"/>
        <v>15139.500000000002</v>
      </c>
      <c r="M209" s="15"/>
      <c r="N209" s="15"/>
      <c r="O209" s="15"/>
      <c r="P209" s="15"/>
      <c r="Q209" s="47"/>
    </row>
    <row r="210" spans="1:20" s="75" customFormat="1" x14ac:dyDescent="0.25">
      <c r="A210" s="12"/>
      <c r="B210" s="1520" t="s">
        <v>106</v>
      </c>
      <c r="C210" s="1521"/>
      <c r="D210" s="1521"/>
      <c r="E210" s="1521"/>
      <c r="F210" s="1521"/>
      <c r="G210" s="1521"/>
      <c r="H210" s="1522"/>
      <c r="I210" s="175">
        <f t="shared" ref="I210:L210" si="14">SUM(I211:I215)</f>
        <v>10740.300000000001</v>
      </c>
      <c r="J210" s="259">
        <f t="shared" si="14"/>
        <v>10934.500000000002</v>
      </c>
      <c r="K210" s="265">
        <f t="shared" si="14"/>
        <v>12699.2</v>
      </c>
      <c r="L210" s="251">
        <f t="shared" si="14"/>
        <v>15139.500000000002</v>
      </c>
      <c r="M210" s="15"/>
      <c r="N210" s="15"/>
      <c r="O210" s="15"/>
      <c r="P210" s="15"/>
      <c r="Q210" s="47"/>
    </row>
    <row r="211" spans="1:20" s="75" customFormat="1" ht="12.75" customHeight="1" x14ac:dyDescent="0.25">
      <c r="A211" s="12"/>
      <c r="B211" s="1456" t="s">
        <v>97</v>
      </c>
      <c r="C211" s="1457"/>
      <c r="D211" s="1457"/>
      <c r="E211" s="1457"/>
      <c r="F211" s="1457"/>
      <c r="G211" s="1457"/>
      <c r="H211" s="1457"/>
      <c r="I211" s="154">
        <f>SUMIF(H14:H190,"sb",I14:I190)</f>
        <v>9104.9000000000015</v>
      </c>
      <c r="J211" s="173">
        <f>SUMIF(H14:H200,"sb",J14:J200)</f>
        <v>10657.400000000001</v>
      </c>
      <c r="K211" s="231">
        <f>SUMIF(H14:H200,"sb",K14:K200)</f>
        <v>12422.1</v>
      </c>
      <c r="L211" s="252">
        <f>SUMIF(H14:H200,"sb",L14:L200)</f>
        <v>11897.500000000002</v>
      </c>
      <c r="M211" s="53"/>
      <c r="N211" s="53"/>
      <c r="O211" s="53"/>
      <c r="P211" s="53"/>
      <c r="Q211" s="68"/>
    </row>
    <row r="212" spans="1:20" s="75" customFormat="1" ht="14.25" customHeight="1" x14ac:dyDescent="0.25">
      <c r="A212" s="12"/>
      <c r="B212" s="1441" t="s">
        <v>90</v>
      </c>
      <c r="C212" s="1442"/>
      <c r="D212" s="1442"/>
      <c r="E212" s="1442"/>
      <c r="F212" s="1442"/>
      <c r="G212" s="1442"/>
      <c r="H212" s="1443"/>
      <c r="I212" s="154">
        <f>SUMIF(H14:H190,"sb(es)",I14:I190)</f>
        <v>32.600000000000009</v>
      </c>
      <c r="J212" s="173">
        <f>SUMIF(H14:H200,"sb(es)",J14:J200)</f>
        <v>0</v>
      </c>
      <c r="K212" s="231">
        <f>SUMIF(H14:H190,"sb(es)",K14:K190)</f>
        <v>0</v>
      </c>
      <c r="L212" s="252">
        <f>SUMIF(H14:H190,"sb(es)",L14:L190)</f>
        <v>0</v>
      </c>
      <c r="M212" s="53"/>
      <c r="N212" s="53"/>
      <c r="O212" s="53"/>
      <c r="P212" s="53"/>
      <c r="Q212" s="68"/>
    </row>
    <row r="213" spans="1:20" s="75" customFormat="1" ht="15.75" customHeight="1" x14ac:dyDescent="0.25">
      <c r="A213" s="12"/>
      <c r="B213" s="1441" t="s">
        <v>91</v>
      </c>
      <c r="C213" s="1442"/>
      <c r="D213" s="1442"/>
      <c r="E213" s="1442"/>
      <c r="F213" s="1442"/>
      <c r="G213" s="1442"/>
      <c r="H213" s="1443"/>
      <c r="I213" s="154">
        <f>SUMIF(H14:H190,"sb(vb)",I14:I190)</f>
        <v>2.8</v>
      </c>
      <c r="J213" s="173">
        <f>SUMIF(H14:H190,"sb(vb)",J14:J190)</f>
        <v>0</v>
      </c>
      <c r="K213" s="231">
        <f>SUMIF(H14:H190,"sb(vb)",K14:K190)</f>
        <v>0</v>
      </c>
      <c r="L213" s="252">
        <f>SUMIF(H14:H190,"sb(vb)",L14:L190)</f>
        <v>0</v>
      </c>
      <c r="M213" s="53"/>
      <c r="N213" s="53"/>
      <c r="O213" s="53"/>
      <c r="P213" s="53"/>
      <c r="Q213" s="142"/>
    </row>
    <row r="214" spans="1:20" s="75" customFormat="1" ht="12.75" customHeight="1" x14ac:dyDescent="0.25">
      <c r="A214" s="12"/>
      <c r="B214" s="1454" t="s">
        <v>81</v>
      </c>
      <c r="C214" s="1455"/>
      <c r="D214" s="1455"/>
      <c r="E214" s="1455"/>
      <c r="F214" s="1455"/>
      <c r="G214" s="1455"/>
      <c r="H214" s="1455"/>
      <c r="I214" s="154">
        <f>SUMIF(H19:H191,"sb(p)",I19:I191)</f>
        <v>1299.9000000000001</v>
      </c>
      <c r="J214" s="173">
        <f>SUMIF(H19:H191,"sb(p)",J19:J191)</f>
        <v>0</v>
      </c>
      <c r="K214" s="231">
        <f>SUMIF(H19:H191,"sb(p)",K19:K191)</f>
        <v>0</v>
      </c>
      <c r="L214" s="252">
        <f>SUMIF(H19:H191,"sb(p)",L19:L191)</f>
        <v>2964.9</v>
      </c>
      <c r="M214" s="53"/>
      <c r="N214" s="53"/>
      <c r="O214" s="53"/>
      <c r="P214" s="53"/>
      <c r="Q214" s="142"/>
    </row>
    <row r="215" spans="1:20" s="75" customFormat="1" ht="15" customHeight="1" x14ac:dyDescent="0.25">
      <c r="A215" s="12"/>
      <c r="B215" s="1441" t="s">
        <v>98</v>
      </c>
      <c r="C215" s="1442"/>
      <c r="D215" s="1442"/>
      <c r="E215" s="1442"/>
      <c r="F215" s="1442"/>
      <c r="G215" s="1442"/>
      <c r="H215" s="1442"/>
      <c r="I215" s="119">
        <f>SUMIF(H14:H190,"sb(sp)",I14:I190)</f>
        <v>300.10000000000002</v>
      </c>
      <c r="J215" s="260">
        <f>SUMIF(H14:H190,"sb(sp)",J14:J190)</f>
        <v>277.10000000000002</v>
      </c>
      <c r="K215" s="266">
        <f>SUMIF(H14:H190,"sb(sp)",K14:K190)</f>
        <v>277.10000000000002</v>
      </c>
      <c r="L215" s="253">
        <f>SUMIF(H14:H190,"sb(sp)",L14:L190)</f>
        <v>277.10000000000002</v>
      </c>
      <c r="M215" s="53"/>
      <c r="N215" s="53"/>
      <c r="O215" s="53"/>
      <c r="P215" s="53"/>
      <c r="Q215" s="142"/>
    </row>
    <row r="216" spans="1:20" s="75" customFormat="1" ht="14.25" customHeight="1" x14ac:dyDescent="0.25">
      <c r="A216" s="12"/>
      <c r="B216" s="1428" t="s">
        <v>104</v>
      </c>
      <c r="C216" s="1429"/>
      <c r="D216" s="1429"/>
      <c r="E216" s="1429"/>
      <c r="F216" s="1429"/>
      <c r="G216" s="1429"/>
      <c r="H216" s="1430"/>
      <c r="I216" s="174">
        <f>SUMIF(H19:H191,"sb(esl)",I19:I191)</f>
        <v>191.8</v>
      </c>
      <c r="J216" s="261">
        <f>SUMIF(H19:H191,"sb(esl)",J19:J191)</f>
        <v>0</v>
      </c>
      <c r="K216" s="267">
        <f>SUMIF(H19:H191,"sb(esl)",K19:K191)</f>
        <v>0</v>
      </c>
      <c r="L216" s="254">
        <f>SUMIF(H19:H191,"sb(esl)",L19:L191)</f>
        <v>0</v>
      </c>
      <c r="M216" s="53"/>
      <c r="N216" s="53"/>
      <c r="O216" s="53"/>
      <c r="P216" s="53"/>
      <c r="Q216" s="68"/>
    </row>
    <row r="217" spans="1:20" s="75" customFormat="1" ht="15.75" customHeight="1" x14ac:dyDescent="0.25">
      <c r="A217" s="12"/>
      <c r="B217" s="1428" t="s">
        <v>105</v>
      </c>
      <c r="C217" s="1429"/>
      <c r="D217" s="1429"/>
      <c r="E217" s="1429"/>
      <c r="F217" s="1429"/>
      <c r="G217" s="1429"/>
      <c r="H217" s="1430"/>
      <c r="I217" s="174">
        <f>SUMIF(H19:H191,"sb(vbl)",I19:I191)</f>
        <v>17</v>
      </c>
      <c r="J217" s="261">
        <f>SUMIF(H19:H191,"sb(vbl)",J19:J191)</f>
        <v>0</v>
      </c>
      <c r="K217" s="267">
        <f>SUMIF(H19:H191,"sb(vbl)",K19:K191)</f>
        <v>0</v>
      </c>
      <c r="L217" s="254">
        <f>SUMIF(H19:H191,"sb(vbl)",L19:L191)</f>
        <v>0</v>
      </c>
      <c r="M217" s="53"/>
      <c r="N217" s="53"/>
      <c r="O217" s="53"/>
      <c r="P217" s="53"/>
      <c r="Q217" s="142"/>
    </row>
    <row r="218" spans="1:20" s="75" customFormat="1" ht="12.75" customHeight="1" x14ac:dyDescent="0.25">
      <c r="A218" s="12"/>
      <c r="B218" s="1433" t="s">
        <v>54</v>
      </c>
      <c r="C218" s="1434"/>
      <c r="D218" s="1434"/>
      <c r="E218" s="1434"/>
      <c r="F218" s="1434"/>
      <c r="G218" s="1434"/>
      <c r="H218" s="1434"/>
      <c r="I218" s="174">
        <f>SUMIF(H14:H190,"sb(l)",I14:I190)</f>
        <v>312.79999999999995</v>
      </c>
      <c r="J218" s="261">
        <f>SUMIF(H14:H190,"sb(l)",J14:J190)</f>
        <v>44.2</v>
      </c>
      <c r="K218" s="267">
        <f>SUMIF(H14:H190,"sb(l)",K14:K190)</f>
        <v>0</v>
      </c>
      <c r="L218" s="254">
        <f>SUMIF(H14:H190,"sb(l)",L14:L190)</f>
        <v>0</v>
      </c>
      <c r="M218" s="53"/>
      <c r="N218" s="53"/>
      <c r="O218" s="53"/>
      <c r="P218" s="53"/>
      <c r="Q218" s="142"/>
    </row>
    <row r="219" spans="1:20" s="75" customFormat="1" ht="15" customHeight="1" x14ac:dyDescent="0.25">
      <c r="A219" s="12"/>
      <c r="B219" s="1428" t="s">
        <v>52</v>
      </c>
      <c r="C219" s="1429"/>
      <c r="D219" s="1429"/>
      <c r="E219" s="1429"/>
      <c r="F219" s="1429"/>
      <c r="G219" s="1429"/>
      <c r="H219" s="1430"/>
      <c r="I219" s="174">
        <f>SUMIF(H14:H190,"sb(spl)",I14:I190)</f>
        <v>81.8</v>
      </c>
      <c r="J219" s="261">
        <f>SUMIF(H14:H190,"sb(spl)",J14:J190)</f>
        <v>74.900000000000006</v>
      </c>
      <c r="K219" s="267">
        <f>SUMIF(H14:H190,"sb(spl)",K14:K190)</f>
        <v>0</v>
      </c>
      <c r="L219" s="254">
        <f>SUMIF(H14:H190,"sb(spl)",L14:L190)</f>
        <v>0</v>
      </c>
      <c r="M219" s="53"/>
      <c r="N219" s="53"/>
      <c r="O219" s="53"/>
      <c r="P219" s="53"/>
      <c r="Q219" s="142"/>
    </row>
    <row r="220" spans="1:20" s="75" customFormat="1" x14ac:dyDescent="0.25">
      <c r="A220" s="12"/>
      <c r="B220" s="1425" t="s">
        <v>44</v>
      </c>
      <c r="C220" s="1426"/>
      <c r="D220" s="1426"/>
      <c r="E220" s="1426"/>
      <c r="F220" s="1426"/>
      <c r="G220" s="1426"/>
      <c r="H220" s="1427"/>
      <c r="I220" s="136">
        <f>SUM(I221:I222)</f>
        <v>93.100000000000009</v>
      </c>
      <c r="J220" s="1035">
        <f>SUM(J221:J222)</f>
        <v>0</v>
      </c>
      <c r="K220" s="1036">
        <f>SUM(K221:K222)</f>
        <v>2022</v>
      </c>
      <c r="L220" s="1034">
        <f>SUM(L221:L222)</f>
        <v>3062.1</v>
      </c>
      <c r="M220" s="53"/>
      <c r="N220" s="53"/>
      <c r="O220" s="53"/>
      <c r="P220" s="53"/>
      <c r="Q220" s="143"/>
    </row>
    <row r="221" spans="1:20" s="75" customFormat="1" x14ac:dyDescent="0.25">
      <c r="A221" s="12"/>
      <c r="B221" s="1543" t="s">
        <v>110</v>
      </c>
      <c r="C221" s="1544"/>
      <c r="D221" s="1544"/>
      <c r="E221" s="1544"/>
      <c r="F221" s="1544"/>
      <c r="G221" s="1544"/>
      <c r="H221" s="1551"/>
      <c r="I221" s="178">
        <f>SUMIF(H19:H191,"Kt",I19:I191)</f>
        <v>93.100000000000009</v>
      </c>
      <c r="J221" s="839">
        <f>SUMIF(H19:H191,"Kt",J19:J191)</f>
        <v>0</v>
      </c>
      <c r="K221" s="843">
        <f>SUMIF(H19:H191,"Kt",K19:K191)</f>
        <v>0</v>
      </c>
      <c r="L221" s="841">
        <f>SUMIF(H19:H191,"Kt",L19:L191)</f>
        <v>0</v>
      </c>
      <c r="M221" s="53"/>
      <c r="N221" s="53"/>
      <c r="O221" s="53"/>
      <c r="P221" s="53"/>
      <c r="Q221" s="145"/>
      <c r="T221" s="82"/>
    </row>
    <row r="222" spans="1:20" s="1014" customFormat="1" x14ac:dyDescent="0.25">
      <c r="A222" s="1006"/>
      <c r="B222" s="1543" t="s">
        <v>45</v>
      </c>
      <c r="C222" s="1544"/>
      <c r="D222" s="1544"/>
      <c r="E222" s="1544"/>
      <c r="F222" s="1120"/>
      <c r="G222" s="1120"/>
      <c r="H222" s="1121"/>
      <c r="I222" s="1122">
        <f>SUMIF(H14:H190,"LRVB",I14:I190)</f>
        <v>0</v>
      </c>
      <c r="J222" s="1123">
        <f>SUMIF(H14:H190,"LRVB",J14:J190)</f>
        <v>0</v>
      </c>
      <c r="K222" s="1094">
        <f>SUMIF(H14:H190,"LRVB",K14:K190)</f>
        <v>2022</v>
      </c>
      <c r="L222" s="1124">
        <f>SUMIF(H14:H190,"LRVB",L14:L190)</f>
        <v>3062.1</v>
      </c>
      <c r="M222" s="1011"/>
      <c r="N222" s="1011"/>
      <c r="O222" s="1011"/>
      <c r="P222" s="1011"/>
      <c r="Q222" s="1021"/>
      <c r="T222" s="1015"/>
    </row>
    <row r="223" spans="1:20" ht="13.8" thickBot="1" x14ac:dyDescent="0.3">
      <c r="A223" s="16"/>
      <c r="B223" s="1422" t="s">
        <v>17</v>
      </c>
      <c r="C223" s="1423"/>
      <c r="D223" s="1423"/>
      <c r="E223" s="1423"/>
      <c r="F223" s="1423"/>
      <c r="G223" s="1423"/>
      <c r="H223" s="1424"/>
      <c r="I223" s="109">
        <f>I220+I209</f>
        <v>11436.8</v>
      </c>
      <c r="J223" s="215">
        <f t="shared" ref="J223:L223" si="15">J220+J209</f>
        <v>11053.600000000002</v>
      </c>
      <c r="K223" s="245">
        <f t="shared" si="15"/>
        <v>14721.2</v>
      </c>
      <c r="L223" s="242">
        <f t="shared" si="15"/>
        <v>18201.600000000002</v>
      </c>
      <c r="M223" s="53"/>
      <c r="N223" s="53"/>
      <c r="O223" s="53"/>
      <c r="P223" s="53"/>
      <c r="Q223" s="144"/>
    </row>
    <row r="224" spans="1:20" x14ac:dyDescent="0.25">
      <c r="F224" s="139" t="s">
        <v>68</v>
      </c>
      <c r="G224" s="139"/>
      <c r="H224" s="139"/>
      <c r="I224" s="139"/>
      <c r="J224" s="139"/>
      <c r="K224" s="139"/>
    </row>
    <row r="225" spans="8:16" x14ac:dyDescent="0.25">
      <c r="L225" s="441">
        <f>+L223-L203</f>
        <v>0</v>
      </c>
    </row>
    <row r="226" spans="8:16" x14ac:dyDescent="0.25">
      <c r="H226" s="170"/>
      <c r="I226" s="170"/>
      <c r="J226" s="170"/>
      <c r="K226" s="170"/>
      <c r="L226" s="239"/>
      <c r="M226" s="170"/>
      <c r="N226" s="170"/>
      <c r="O226" s="170"/>
      <c r="P226" s="170"/>
    </row>
    <row r="227" spans="8:16" x14ac:dyDescent="0.25">
      <c r="H227" s="170"/>
      <c r="I227" s="170"/>
      <c r="J227" s="170"/>
      <c r="K227" s="170"/>
      <c r="L227" s="240"/>
      <c r="M227" s="170"/>
      <c r="N227" s="170"/>
      <c r="O227" s="170"/>
      <c r="P227" s="170"/>
    </row>
    <row r="228" spans="8:16" x14ac:dyDescent="0.25">
      <c r="H228" s="171"/>
      <c r="I228" s="171"/>
      <c r="J228" s="171"/>
      <c r="K228" s="171"/>
      <c r="L228" s="241"/>
      <c r="M228" s="170"/>
      <c r="N228" s="170"/>
      <c r="O228" s="170"/>
      <c r="P228" s="170"/>
    </row>
    <row r="229" spans="8:16" x14ac:dyDescent="0.25">
      <c r="H229" s="171"/>
      <c r="I229" s="171"/>
      <c r="J229" s="171"/>
      <c r="K229" s="171"/>
      <c r="L229" s="241"/>
      <c r="M229" s="170"/>
      <c r="N229" s="170"/>
      <c r="O229" s="170"/>
      <c r="P229" s="170"/>
    </row>
    <row r="230" spans="8:16" x14ac:dyDescent="0.25">
      <c r="H230" s="170"/>
      <c r="I230" s="170"/>
      <c r="J230" s="170"/>
      <c r="K230" s="170"/>
      <c r="L230" s="240"/>
      <c r="M230" s="170"/>
      <c r="N230" s="170"/>
      <c r="O230" s="170"/>
      <c r="P230" s="170"/>
    </row>
  </sheetData>
  <mergeCells count="215">
    <mergeCell ref="F183:H183"/>
    <mergeCell ref="G143:H143"/>
    <mergeCell ref="M187:M188"/>
    <mergeCell ref="R102:S102"/>
    <mergeCell ref="R104:S104"/>
    <mergeCell ref="N139:N140"/>
    <mergeCell ref="R106:S111"/>
    <mergeCell ref="M184:Q184"/>
    <mergeCell ref="M139:M140"/>
    <mergeCell ref="M114:M115"/>
    <mergeCell ref="M132:M133"/>
    <mergeCell ref="M110:M111"/>
    <mergeCell ref="M112:M113"/>
    <mergeCell ref="M172:M173"/>
    <mergeCell ref="M177:M178"/>
    <mergeCell ref="R155:S155"/>
    <mergeCell ref="M106:M107"/>
    <mergeCell ref="D189:D191"/>
    <mergeCell ref="B212:H212"/>
    <mergeCell ref="B222:E222"/>
    <mergeCell ref="H192:H194"/>
    <mergeCell ref="I192:I194"/>
    <mergeCell ref="J192:J194"/>
    <mergeCell ref="D196:D200"/>
    <mergeCell ref="G196:G200"/>
    <mergeCell ref="B221:H221"/>
    <mergeCell ref="B215:H215"/>
    <mergeCell ref="A206:L206"/>
    <mergeCell ref="A196:A200"/>
    <mergeCell ref="B196:B200"/>
    <mergeCell ref="C196:C200"/>
    <mergeCell ref="K192:K194"/>
    <mergeCell ref="L192:L194"/>
    <mergeCell ref="G192:G195"/>
    <mergeCell ref="I196:I199"/>
    <mergeCell ref="B189:B191"/>
    <mergeCell ref="C189:C191"/>
    <mergeCell ref="A192:A195"/>
    <mergeCell ref="B192:B195"/>
    <mergeCell ref="C192:C195"/>
    <mergeCell ref="D192:D195"/>
    <mergeCell ref="R196:T197"/>
    <mergeCell ref="B210:H210"/>
    <mergeCell ref="B207:L207"/>
    <mergeCell ref="B209:H209"/>
    <mergeCell ref="B202:H202"/>
    <mergeCell ref="M201:Q201"/>
    <mergeCell ref="Q192:Q193"/>
    <mergeCell ref="O194:O195"/>
    <mergeCell ref="P194:P195"/>
    <mergeCell ref="Q194:Q195"/>
    <mergeCell ref="P192:P193"/>
    <mergeCell ref="O192:O193"/>
    <mergeCell ref="M192:M193"/>
    <mergeCell ref="E196:E200"/>
    <mergeCell ref="Q199:Q200"/>
    <mergeCell ref="P199:P200"/>
    <mergeCell ref="M194:M195"/>
    <mergeCell ref="N197:N198"/>
    <mergeCell ref="O199:O200"/>
    <mergeCell ref="M199:M200"/>
    <mergeCell ref="M197:M198"/>
    <mergeCell ref="N199:N200"/>
    <mergeCell ref="F26:F28"/>
    <mergeCell ref="E142:E143"/>
    <mergeCell ref="G26:G28"/>
    <mergeCell ref="E31:E32"/>
    <mergeCell ref="E71:E77"/>
    <mergeCell ref="E58:E60"/>
    <mergeCell ref="E61:E62"/>
    <mergeCell ref="G81:G82"/>
    <mergeCell ref="G29:H29"/>
    <mergeCell ref="G114:G115"/>
    <mergeCell ref="H78:H79"/>
    <mergeCell ref="G31:G33"/>
    <mergeCell ref="G34:G35"/>
    <mergeCell ref="H88:H92"/>
    <mergeCell ref="E112:E113"/>
    <mergeCell ref="G106:G108"/>
    <mergeCell ref="G104:G105"/>
    <mergeCell ref="G102:G103"/>
    <mergeCell ref="G137:G138"/>
    <mergeCell ref="F100:F103"/>
    <mergeCell ref="G139:G140"/>
    <mergeCell ref="F71:F77"/>
    <mergeCell ref="A23:A25"/>
    <mergeCell ref="E165:E173"/>
    <mergeCell ref="A100:A103"/>
    <mergeCell ref="C100:C103"/>
    <mergeCell ref="B100:B103"/>
    <mergeCell ref="E26:E28"/>
    <mergeCell ref="E98:E99"/>
    <mergeCell ref="E81:E82"/>
    <mergeCell ref="E33:E34"/>
    <mergeCell ref="E41:E42"/>
    <mergeCell ref="E100:E103"/>
    <mergeCell ref="E106:E111"/>
    <mergeCell ref="E78:E80"/>
    <mergeCell ref="C114:C115"/>
    <mergeCell ref="E114:E115"/>
    <mergeCell ref="E88:E92"/>
    <mergeCell ref="E50:E57"/>
    <mergeCell ref="D58:D60"/>
    <mergeCell ref="D78:D79"/>
    <mergeCell ref="D139:D140"/>
    <mergeCell ref="E139:E140"/>
    <mergeCell ref="B114:B115"/>
    <mergeCell ref="N81:N82"/>
    <mergeCell ref="Q81:Q82"/>
    <mergeCell ref="I88:I92"/>
    <mergeCell ref="J88:J92"/>
    <mergeCell ref="K88:K92"/>
    <mergeCell ref="L88:L92"/>
    <mergeCell ref="M102:M103"/>
    <mergeCell ref="Q98:Q99"/>
    <mergeCell ref="I186:I187"/>
    <mergeCell ref="J186:J187"/>
    <mergeCell ref="K186:K187"/>
    <mergeCell ref="L186:L187"/>
    <mergeCell ref="M15:M16"/>
    <mergeCell ref="M24:M25"/>
    <mergeCell ref="G20:G22"/>
    <mergeCell ref="M21:M22"/>
    <mergeCell ref="B223:H223"/>
    <mergeCell ref="B220:H220"/>
    <mergeCell ref="B219:H219"/>
    <mergeCell ref="E118:E119"/>
    <mergeCell ref="B218:H218"/>
    <mergeCell ref="C201:H201"/>
    <mergeCell ref="E189:E191"/>
    <mergeCell ref="G189:G191"/>
    <mergeCell ref="D179:D180"/>
    <mergeCell ref="B216:H216"/>
    <mergeCell ref="B217:H217"/>
    <mergeCell ref="B213:H213"/>
    <mergeCell ref="C184:H184"/>
    <mergeCell ref="C185:M185"/>
    <mergeCell ref="G174:G178"/>
    <mergeCell ref="A204:Q204"/>
    <mergeCell ref="B208:H208"/>
    <mergeCell ref="B214:H214"/>
    <mergeCell ref="B211:H211"/>
    <mergeCell ref="N192:N193"/>
    <mergeCell ref="Q79:Q80"/>
    <mergeCell ref="M104:M105"/>
    <mergeCell ref="M79:M80"/>
    <mergeCell ref="N79:N80"/>
    <mergeCell ref="C7:C9"/>
    <mergeCell ref="E7:E9"/>
    <mergeCell ref="F7:F9"/>
    <mergeCell ref="M7:Q7"/>
    <mergeCell ref="A10:Q10"/>
    <mergeCell ref="A11:Q11"/>
    <mergeCell ref="G7:G9"/>
    <mergeCell ref="I7:I9"/>
    <mergeCell ref="J7:J9"/>
    <mergeCell ref="K7:K9"/>
    <mergeCell ref="N8:N9"/>
    <mergeCell ref="O8:Q8"/>
    <mergeCell ref="M8:M9"/>
    <mergeCell ref="H7:H9"/>
    <mergeCell ref="L7:L9"/>
    <mergeCell ref="B12:Q12"/>
    <mergeCell ref="E23:E25"/>
    <mergeCell ref="F23:F25"/>
    <mergeCell ref="C20:C22"/>
    <mergeCell ref="B20:B22"/>
    <mergeCell ref="G1:Q1"/>
    <mergeCell ref="H134:H136"/>
    <mergeCell ref="L134:L136"/>
    <mergeCell ref="E132:E133"/>
    <mergeCell ref="A3:Q3"/>
    <mergeCell ref="D7:D9"/>
    <mergeCell ref="M29:Q29"/>
    <mergeCell ref="C30:Q30"/>
    <mergeCell ref="B23:B25"/>
    <mergeCell ref="C23:C25"/>
    <mergeCell ref="A4:Q4"/>
    <mergeCell ref="A20:A22"/>
    <mergeCell ref="C13:Q13"/>
    <mergeCell ref="E14:E19"/>
    <mergeCell ref="I134:I136"/>
    <mergeCell ref="J134:J136"/>
    <mergeCell ref="K134:K136"/>
    <mergeCell ref="E104:E105"/>
    <mergeCell ref="E20:E22"/>
    <mergeCell ref="F20:F22"/>
    <mergeCell ref="N98:N99"/>
    <mergeCell ref="A5:Q5"/>
    <mergeCell ref="A7:A9"/>
    <mergeCell ref="B7:B9"/>
    <mergeCell ref="R61:U61"/>
    <mergeCell ref="R192:T194"/>
    <mergeCell ref="R15:S19"/>
    <mergeCell ref="A114:A115"/>
    <mergeCell ref="M163:M164"/>
    <mergeCell ref="M179:M180"/>
    <mergeCell ref="E181:E183"/>
    <mergeCell ref="M181:M183"/>
    <mergeCell ref="E192:E195"/>
    <mergeCell ref="C117:Q117"/>
    <mergeCell ref="M116:Q116"/>
    <mergeCell ref="C112:C113"/>
    <mergeCell ref="O139:O140"/>
    <mergeCell ref="P139:P140"/>
    <mergeCell ref="Q139:Q140"/>
    <mergeCell ref="A112:A113"/>
    <mergeCell ref="B112:B113"/>
    <mergeCell ref="M189:M191"/>
    <mergeCell ref="E179:E180"/>
    <mergeCell ref="E186:E188"/>
    <mergeCell ref="G186:G188"/>
    <mergeCell ref="G179:G180"/>
    <mergeCell ref="M27:M28"/>
    <mergeCell ref="C116:H116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1" fitToHeight="0" orientation="portrait" r:id="rId1"/>
  <rowBreaks count="4" manualBreakCount="4">
    <brk id="49" max="16" man="1"/>
    <brk id="92" max="16" man="1"/>
    <brk id="133" max="16" man="1"/>
    <brk id="166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9"/>
  <sheetViews>
    <sheetView workbookViewId="0">
      <selection activeCell="G16" sqref="G16"/>
    </sheetView>
  </sheetViews>
  <sheetFormatPr defaultRowHeight="14.4" x14ac:dyDescent="0.3"/>
  <cols>
    <col min="2" max="2" width="22.6640625" customWidth="1"/>
    <col min="3" max="3" width="7" customWidth="1"/>
    <col min="7" max="7" width="22.6640625" customWidth="1"/>
  </cols>
  <sheetData>
    <row r="2" spans="2:10" ht="15" thickBot="1" x14ac:dyDescent="0.35">
      <c r="D2" s="1285">
        <v>2021</v>
      </c>
      <c r="E2" s="1285">
        <v>2022</v>
      </c>
      <c r="F2" s="1285">
        <v>2023</v>
      </c>
      <c r="G2" s="1285"/>
      <c r="H2" s="1285">
        <v>2022</v>
      </c>
      <c r="I2" s="1285">
        <v>2023</v>
      </c>
      <c r="J2" s="1285">
        <v>2024</v>
      </c>
    </row>
    <row r="3" spans="2:10" ht="32.4" customHeight="1" x14ac:dyDescent="0.3">
      <c r="B3" s="1284" t="s">
        <v>227</v>
      </c>
      <c r="C3" s="417" t="s">
        <v>16</v>
      </c>
      <c r="D3" s="218">
        <v>40</v>
      </c>
      <c r="E3" s="244"/>
      <c r="F3" s="1287"/>
      <c r="G3" s="1288" t="s">
        <v>149</v>
      </c>
      <c r="H3" s="1288"/>
      <c r="I3" s="1047">
        <v>1</v>
      </c>
      <c r="J3" s="1138"/>
    </row>
    <row r="4" spans="2:10" ht="17.399999999999999" customHeight="1" x14ac:dyDescent="0.3">
      <c r="B4" s="195"/>
      <c r="C4" s="1286" t="s">
        <v>34</v>
      </c>
      <c r="D4" s="173"/>
      <c r="E4" s="237">
        <v>1060</v>
      </c>
      <c r="F4" s="672">
        <v>2100</v>
      </c>
      <c r="G4" s="1278" t="s">
        <v>287</v>
      </c>
      <c r="H4" s="1278"/>
      <c r="I4" s="1281">
        <v>30</v>
      </c>
      <c r="J4" s="1280">
        <v>100</v>
      </c>
    </row>
    <row r="5" spans="2:10" ht="14.4" customHeight="1" x14ac:dyDescent="0.3">
      <c r="B5" s="1493" t="s">
        <v>118</v>
      </c>
      <c r="C5" s="228" t="s">
        <v>16</v>
      </c>
      <c r="D5" s="472"/>
      <c r="E5" s="237">
        <v>1000</v>
      </c>
      <c r="F5" s="672">
        <v>250.9</v>
      </c>
      <c r="G5" s="1346" t="s">
        <v>287</v>
      </c>
      <c r="H5" s="1326"/>
      <c r="I5" s="1328">
        <v>35</v>
      </c>
      <c r="J5" s="1330">
        <v>85</v>
      </c>
    </row>
    <row r="6" spans="2:10" x14ac:dyDescent="0.3">
      <c r="B6" s="1495"/>
      <c r="C6" s="228" t="s">
        <v>80</v>
      </c>
      <c r="D6" s="472"/>
      <c r="E6" s="237"/>
      <c r="F6" s="672">
        <v>2964.9</v>
      </c>
      <c r="G6" s="1538"/>
      <c r="H6" s="1327"/>
      <c r="I6" s="1329"/>
      <c r="J6" s="1331"/>
    </row>
    <row r="7" spans="2:10" ht="30" customHeight="1" x14ac:dyDescent="0.3">
      <c r="B7" s="1020" t="s">
        <v>130</v>
      </c>
      <c r="C7" s="228" t="s">
        <v>34</v>
      </c>
      <c r="D7" s="472"/>
      <c r="E7" s="237">
        <v>962</v>
      </c>
      <c r="F7" s="672">
        <v>962.1</v>
      </c>
      <c r="G7" s="615" t="s">
        <v>287</v>
      </c>
      <c r="H7" s="615"/>
      <c r="I7" s="309">
        <v>50</v>
      </c>
      <c r="J7" s="1042">
        <v>100</v>
      </c>
    </row>
    <row r="8" spans="2:10" ht="45.6" customHeight="1" x14ac:dyDescent="0.3">
      <c r="B8" s="826" t="s">
        <v>153</v>
      </c>
      <c r="C8" s="198" t="s">
        <v>16</v>
      </c>
      <c r="D8" s="472"/>
      <c r="E8" s="886">
        <v>25</v>
      </c>
      <c r="F8" s="672">
        <v>25</v>
      </c>
      <c r="G8" s="1283" t="s">
        <v>149</v>
      </c>
      <c r="H8" s="1283"/>
      <c r="I8" s="1201"/>
      <c r="J8" s="1197">
        <v>1</v>
      </c>
    </row>
    <row r="9" spans="2:10" ht="15" thickBot="1" x14ac:dyDescent="0.35">
      <c r="B9" s="1289"/>
      <c r="C9" s="1279"/>
      <c r="D9" s="837">
        <f>SUM(D3:D8)</f>
        <v>40</v>
      </c>
      <c r="E9" s="837">
        <f t="shared" ref="E9:F9" si="0">SUM(E3:E8)</f>
        <v>3047</v>
      </c>
      <c r="F9" s="762">
        <f t="shared" si="0"/>
        <v>6302.9000000000005</v>
      </c>
      <c r="G9" s="1282"/>
      <c r="H9" s="1282"/>
      <c r="I9" s="1277"/>
      <c r="J9" s="646"/>
    </row>
  </sheetData>
  <mergeCells count="5">
    <mergeCell ref="I5:I6"/>
    <mergeCell ref="J5:J6"/>
    <mergeCell ref="B5:B6"/>
    <mergeCell ref="G5:G6"/>
    <mergeCell ref="H5:H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0"/>
  <sheetViews>
    <sheetView topLeftCell="A128" zoomScaleNormal="100" workbookViewId="0">
      <selection activeCell="L139" sqref="L139"/>
    </sheetView>
  </sheetViews>
  <sheetFormatPr defaultColWidth="9.109375" defaultRowHeight="13.2" x14ac:dyDescent="0.25"/>
  <cols>
    <col min="1" max="1" width="3.109375" style="137" customWidth="1"/>
    <col min="2" max="2" width="3.109375" style="138" customWidth="1"/>
    <col min="3" max="3" width="3.33203125" style="138" customWidth="1"/>
    <col min="4" max="4" width="28.33203125" style="137" customWidth="1"/>
    <col min="5" max="5" width="3" style="140" customWidth="1"/>
    <col min="6" max="6" width="3" style="141" hidden="1" customWidth="1"/>
    <col min="7" max="7" width="3" style="138" hidden="1" customWidth="1"/>
    <col min="8" max="8" width="8.109375" style="137" customWidth="1"/>
    <col min="9" max="10" width="7.6640625" style="138" customWidth="1"/>
    <col min="11" max="11" width="10.109375" style="138" customWidth="1"/>
    <col min="12" max="12" width="25.109375" style="137" customWidth="1"/>
    <col min="13" max="15" width="6.33203125" style="138" customWidth="1"/>
    <col min="16" max="16384" width="9.109375" style="137"/>
  </cols>
  <sheetData>
    <row r="1" spans="1:15" ht="34.200000000000003" customHeight="1" x14ac:dyDescent="0.25">
      <c r="I1" s="495"/>
      <c r="J1" s="495"/>
      <c r="K1" s="495"/>
      <c r="L1" s="1655" t="s">
        <v>176</v>
      </c>
      <c r="M1" s="1655"/>
      <c r="N1" s="1655"/>
      <c r="O1" s="1655"/>
    </row>
    <row r="2" spans="1:15" ht="31.95" customHeight="1" x14ac:dyDescent="0.25">
      <c r="I2" s="495"/>
      <c r="J2" s="495"/>
      <c r="K2" s="495"/>
      <c r="L2" s="475" t="s">
        <v>177</v>
      </c>
      <c r="M2" s="475"/>
      <c r="N2" s="475"/>
      <c r="O2" s="475"/>
    </row>
    <row r="3" spans="1:15" s="75" customFormat="1" ht="14.4" customHeight="1" x14ac:dyDescent="0.25">
      <c r="A3" s="1347" t="s">
        <v>175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</row>
    <row r="4" spans="1:15" s="75" customFormat="1" ht="15" customHeight="1" x14ac:dyDescent="0.25">
      <c r="A4" s="1357" t="s">
        <v>0</v>
      </c>
      <c r="B4" s="1357"/>
      <c r="C4" s="1357"/>
      <c r="D4" s="1357"/>
      <c r="E4" s="1357"/>
      <c r="F4" s="1357"/>
      <c r="G4" s="1357"/>
      <c r="H4" s="1357"/>
      <c r="I4" s="1357"/>
      <c r="J4" s="1357"/>
      <c r="K4" s="1357"/>
      <c r="L4" s="1357"/>
      <c r="M4" s="1357"/>
      <c r="N4" s="1357"/>
      <c r="O4" s="1357"/>
    </row>
    <row r="5" spans="1:15" s="75" customFormat="1" ht="15" customHeight="1" x14ac:dyDescent="0.25">
      <c r="A5" s="1375" t="s">
        <v>1</v>
      </c>
      <c r="B5" s="1375"/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5"/>
      <c r="N5" s="1375"/>
      <c r="O5" s="1375"/>
    </row>
    <row r="6" spans="1:15" s="75" customFormat="1" ht="19.95" customHeight="1" thickBot="1" x14ac:dyDescent="0.3">
      <c r="A6" s="1"/>
      <c r="B6" s="1"/>
      <c r="C6" s="1"/>
      <c r="D6" s="105"/>
      <c r="E6" s="97"/>
      <c r="F6" s="54"/>
      <c r="G6" s="105"/>
      <c r="H6" s="105"/>
      <c r="I6" s="2"/>
      <c r="J6" s="2"/>
      <c r="K6" s="2"/>
      <c r="L6" s="200"/>
      <c r="M6" s="1664" t="s">
        <v>178</v>
      </c>
      <c r="N6" s="1664"/>
      <c r="O6" s="1664"/>
    </row>
    <row r="7" spans="1:15" s="75" customFormat="1" ht="18.600000000000001" customHeight="1" thickBot="1" x14ac:dyDescent="0.3">
      <c r="A7" s="1376" t="s">
        <v>2</v>
      </c>
      <c r="B7" s="1379" t="s">
        <v>3</v>
      </c>
      <c r="C7" s="1379" t="s">
        <v>4</v>
      </c>
      <c r="D7" s="1385" t="s">
        <v>5</v>
      </c>
      <c r="E7" s="1650" t="s">
        <v>6</v>
      </c>
      <c r="F7" s="1387" t="s">
        <v>66</v>
      </c>
      <c r="G7" s="1662" t="s">
        <v>7</v>
      </c>
      <c r="H7" s="1403" t="s">
        <v>8</v>
      </c>
      <c r="I7" s="1656" t="s">
        <v>121</v>
      </c>
      <c r="J7" s="1656" t="s">
        <v>122</v>
      </c>
      <c r="K7" s="1656" t="s">
        <v>123</v>
      </c>
      <c r="L7" s="1659" t="s">
        <v>9</v>
      </c>
      <c r="M7" s="1660"/>
      <c r="N7" s="1660"/>
      <c r="O7" s="1661"/>
    </row>
    <row r="8" spans="1:15" s="75" customFormat="1" ht="16.5" customHeight="1" x14ac:dyDescent="0.25">
      <c r="A8" s="1377"/>
      <c r="B8" s="1380"/>
      <c r="C8" s="1380"/>
      <c r="D8" s="1386"/>
      <c r="E8" s="1651"/>
      <c r="F8" s="1388"/>
      <c r="G8" s="1663"/>
      <c r="H8" s="1404"/>
      <c r="I8" s="1657"/>
      <c r="J8" s="1657"/>
      <c r="K8" s="1657"/>
      <c r="L8" s="1412" t="s">
        <v>5</v>
      </c>
      <c r="M8" s="1409"/>
      <c r="N8" s="1410"/>
      <c r="O8" s="1411"/>
    </row>
    <row r="9" spans="1:15" s="75" customFormat="1" ht="79.5" customHeight="1" thickBot="1" x14ac:dyDescent="0.3">
      <c r="A9" s="1378"/>
      <c r="B9" s="1381"/>
      <c r="C9" s="1381"/>
      <c r="D9" s="1386"/>
      <c r="E9" s="1651"/>
      <c r="F9" s="1389"/>
      <c r="G9" s="1663"/>
      <c r="H9" s="1405"/>
      <c r="I9" s="1658"/>
      <c r="J9" s="1658"/>
      <c r="K9" s="1658"/>
      <c r="L9" s="1412"/>
      <c r="M9" s="496" t="s">
        <v>183</v>
      </c>
      <c r="N9" s="338" t="s">
        <v>194</v>
      </c>
      <c r="O9" s="337" t="s">
        <v>184</v>
      </c>
    </row>
    <row r="10" spans="1:15" s="75" customFormat="1" ht="30.6" customHeight="1" x14ac:dyDescent="0.25">
      <c r="A10" s="1393" t="s">
        <v>10</v>
      </c>
      <c r="B10" s="1394"/>
      <c r="C10" s="1394"/>
      <c r="D10" s="1394"/>
      <c r="E10" s="1394"/>
      <c r="F10" s="1394"/>
      <c r="G10" s="1394"/>
      <c r="H10" s="1395"/>
      <c r="I10" s="1395"/>
      <c r="J10" s="1395"/>
      <c r="K10" s="1395"/>
      <c r="L10" s="1394"/>
      <c r="M10" s="1394"/>
      <c r="N10" s="1394"/>
      <c r="O10" s="1396"/>
    </row>
    <row r="11" spans="1:15" s="75" customFormat="1" ht="15.75" customHeight="1" x14ac:dyDescent="0.25">
      <c r="A11" s="1397" t="s">
        <v>11</v>
      </c>
      <c r="B11" s="1398"/>
      <c r="C11" s="1398"/>
      <c r="D11" s="1398"/>
      <c r="E11" s="1398"/>
      <c r="F11" s="1398"/>
      <c r="G11" s="1398"/>
      <c r="H11" s="1398"/>
      <c r="I11" s="1398"/>
      <c r="J11" s="1398"/>
      <c r="K11" s="1398"/>
      <c r="L11" s="1398"/>
      <c r="M11" s="1398"/>
      <c r="N11" s="1398"/>
      <c r="O11" s="1399"/>
    </row>
    <row r="12" spans="1:15" s="75" customFormat="1" ht="31.2" customHeight="1" x14ac:dyDescent="0.25">
      <c r="A12" s="96" t="s">
        <v>12</v>
      </c>
      <c r="B12" s="1416" t="s">
        <v>13</v>
      </c>
      <c r="C12" s="1416"/>
      <c r="D12" s="1416"/>
      <c r="E12" s="1416"/>
      <c r="F12" s="1416"/>
      <c r="G12" s="1416"/>
      <c r="H12" s="1416"/>
      <c r="I12" s="1416"/>
      <c r="J12" s="1416"/>
      <c r="K12" s="1416"/>
      <c r="L12" s="1417"/>
      <c r="M12" s="1417"/>
      <c r="N12" s="1417"/>
      <c r="O12" s="1418"/>
    </row>
    <row r="13" spans="1:15" s="75" customFormat="1" ht="15.75" customHeight="1" thickBot="1" x14ac:dyDescent="0.3">
      <c r="A13" s="459" t="s">
        <v>12</v>
      </c>
      <c r="B13" s="467" t="s">
        <v>12</v>
      </c>
      <c r="C13" s="1360" t="s">
        <v>14</v>
      </c>
      <c r="D13" s="1361"/>
      <c r="E13" s="1361"/>
      <c r="F13" s="1361"/>
      <c r="G13" s="1361"/>
      <c r="H13" s="1361"/>
      <c r="I13" s="1361"/>
      <c r="J13" s="1361"/>
      <c r="K13" s="1361"/>
      <c r="L13" s="1361"/>
      <c r="M13" s="1361"/>
      <c r="N13" s="1361"/>
      <c r="O13" s="1362"/>
    </row>
    <row r="14" spans="1:15" s="75" customFormat="1" ht="30" customHeight="1" x14ac:dyDescent="0.25">
      <c r="A14" s="37" t="s">
        <v>12</v>
      </c>
      <c r="B14" s="85" t="s">
        <v>12</v>
      </c>
      <c r="C14" s="88" t="s">
        <v>12</v>
      </c>
      <c r="D14" s="1614" t="s">
        <v>96</v>
      </c>
      <c r="E14" s="1623"/>
      <c r="F14" s="1626">
        <v>11020306</v>
      </c>
      <c r="G14" s="1645" t="s">
        <v>15</v>
      </c>
      <c r="H14" s="52" t="s">
        <v>16</v>
      </c>
      <c r="I14" s="61">
        <f>120-2</f>
        <v>118</v>
      </c>
      <c r="J14" s="287"/>
      <c r="K14" s="285"/>
      <c r="L14" s="368" t="s">
        <v>124</v>
      </c>
      <c r="M14" s="233">
        <v>1</v>
      </c>
      <c r="N14" s="301"/>
      <c r="O14" s="296"/>
    </row>
    <row r="15" spans="1:15" s="75" customFormat="1" ht="30.6" customHeight="1" x14ac:dyDescent="0.25">
      <c r="A15" s="38"/>
      <c r="B15" s="86"/>
      <c r="C15" s="89"/>
      <c r="D15" s="1622"/>
      <c r="E15" s="1624"/>
      <c r="F15" s="1627"/>
      <c r="G15" s="1646"/>
      <c r="H15" s="52" t="s">
        <v>16</v>
      </c>
      <c r="I15" s="63"/>
      <c r="J15" s="232">
        <v>20.6</v>
      </c>
      <c r="K15" s="274"/>
      <c r="L15" s="1309" t="s">
        <v>125</v>
      </c>
      <c r="M15" s="497"/>
      <c r="N15" s="327">
        <v>1</v>
      </c>
      <c r="O15" s="320"/>
    </row>
    <row r="16" spans="1:15" s="75" customFormat="1" ht="15" customHeight="1" thickBot="1" x14ac:dyDescent="0.3">
      <c r="A16" s="39"/>
      <c r="B16" s="87"/>
      <c r="C16" s="90"/>
      <c r="D16" s="1615"/>
      <c r="E16" s="1625"/>
      <c r="F16" s="1628"/>
      <c r="G16" s="1654"/>
      <c r="H16" s="460" t="s">
        <v>17</v>
      </c>
      <c r="I16" s="215">
        <f>SUM(I14:I15)</f>
        <v>118</v>
      </c>
      <c r="J16" s="245">
        <f>SUM(J15:J15)</f>
        <v>20.6</v>
      </c>
      <c r="K16" s="396">
        <f>SUM(K15:K15)</f>
        <v>0</v>
      </c>
      <c r="L16" s="1315"/>
      <c r="M16" s="398"/>
      <c r="N16" s="317"/>
      <c r="O16" s="314"/>
    </row>
    <row r="17" spans="1:20" s="75" customFormat="1" ht="30" customHeight="1" x14ac:dyDescent="0.25">
      <c r="A17" s="1358" t="s">
        <v>12</v>
      </c>
      <c r="B17" s="1332" t="s">
        <v>12</v>
      </c>
      <c r="C17" s="1354" t="s">
        <v>18</v>
      </c>
      <c r="D17" s="1614" t="s">
        <v>48</v>
      </c>
      <c r="E17" s="1623"/>
      <c r="F17" s="1626">
        <v>11020307</v>
      </c>
      <c r="G17" s="1645" t="s">
        <v>15</v>
      </c>
      <c r="H17" s="6" t="s">
        <v>16</v>
      </c>
      <c r="I17" s="216">
        <v>13</v>
      </c>
      <c r="J17" s="293">
        <v>13</v>
      </c>
      <c r="K17" s="291">
        <v>15</v>
      </c>
      <c r="L17" s="474" t="s">
        <v>19</v>
      </c>
      <c r="M17" s="349">
        <v>21</v>
      </c>
      <c r="N17" s="442">
        <v>22</v>
      </c>
      <c r="O17" s="298">
        <v>23</v>
      </c>
    </row>
    <row r="18" spans="1:20" s="75" customFormat="1" ht="15" customHeight="1" x14ac:dyDescent="0.25">
      <c r="A18" s="1359"/>
      <c r="B18" s="1353"/>
      <c r="C18" s="1355"/>
      <c r="D18" s="1622"/>
      <c r="E18" s="1624"/>
      <c r="F18" s="1627"/>
      <c r="G18" s="1646"/>
      <c r="H18" s="21"/>
      <c r="I18" s="217"/>
      <c r="J18" s="294"/>
      <c r="K18" s="292"/>
      <c r="L18" s="1420" t="s">
        <v>89</v>
      </c>
      <c r="M18" s="341">
        <v>510</v>
      </c>
      <c r="N18" s="1620">
        <v>515</v>
      </c>
      <c r="O18" s="299">
        <v>520</v>
      </c>
    </row>
    <row r="19" spans="1:20" s="75" customFormat="1" ht="15" customHeight="1" thickBot="1" x14ac:dyDescent="0.3">
      <c r="A19" s="1359"/>
      <c r="B19" s="1353"/>
      <c r="C19" s="1355"/>
      <c r="D19" s="1622"/>
      <c r="E19" s="1624"/>
      <c r="F19" s="1627"/>
      <c r="G19" s="1647"/>
      <c r="H19" s="466" t="s">
        <v>17</v>
      </c>
      <c r="I19" s="215">
        <f t="shared" ref="I19:K19" si="0">+I17</f>
        <v>13</v>
      </c>
      <c r="J19" s="245">
        <f t="shared" si="0"/>
        <v>13</v>
      </c>
      <c r="K19" s="242">
        <f t="shared" si="0"/>
        <v>15</v>
      </c>
      <c r="L19" s="1421"/>
      <c r="M19" s="399"/>
      <c r="N19" s="1621"/>
      <c r="O19" s="400"/>
    </row>
    <row r="20" spans="1:20" s="75" customFormat="1" ht="30" customHeight="1" x14ac:dyDescent="0.25">
      <c r="A20" s="1358" t="s">
        <v>12</v>
      </c>
      <c r="B20" s="1332" t="s">
        <v>12</v>
      </c>
      <c r="C20" s="1354" t="s">
        <v>20</v>
      </c>
      <c r="D20" s="1614" t="s">
        <v>71</v>
      </c>
      <c r="E20" s="1623"/>
      <c r="F20" s="1626">
        <v>11020310</v>
      </c>
      <c r="G20" s="1645" t="s">
        <v>15</v>
      </c>
      <c r="H20" s="6" t="s">
        <v>16</v>
      </c>
      <c r="I20" s="216">
        <v>81.099999999999994</v>
      </c>
      <c r="J20" s="293">
        <v>81.099999999999994</v>
      </c>
      <c r="K20" s="291">
        <v>81.099999999999994</v>
      </c>
      <c r="L20" s="194" t="s">
        <v>58</v>
      </c>
      <c r="M20" s="498">
        <v>1300</v>
      </c>
      <c r="N20" s="499">
        <v>1300</v>
      </c>
      <c r="O20" s="500">
        <v>1300</v>
      </c>
      <c r="R20" s="82"/>
      <c r="S20" s="82"/>
      <c r="T20" s="82"/>
    </row>
    <row r="21" spans="1:20" s="75" customFormat="1" ht="29.25" customHeight="1" x14ac:dyDescent="0.25">
      <c r="A21" s="1359"/>
      <c r="B21" s="1353"/>
      <c r="C21" s="1355"/>
      <c r="D21" s="1622"/>
      <c r="E21" s="1624"/>
      <c r="F21" s="1627"/>
      <c r="G21" s="1646"/>
      <c r="H21" s="339"/>
      <c r="I21" s="173"/>
      <c r="J21" s="231"/>
      <c r="K21" s="252"/>
      <c r="L21" s="1420" t="s">
        <v>72</v>
      </c>
      <c r="M21" s="480">
        <v>21</v>
      </c>
      <c r="N21" s="482">
        <v>21</v>
      </c>
      <c r="O21" s="487">
        <v>21</v>
      </c>
    </row>
    <row r="22" spans="1:20" s="75" customFormat="1" ht="16.2" customHeight="1" thickBot="1" x14ac:dyDescent="0.3">
      <c r="A22" s="1480"/>
      <c r="B22" s="1333"/>
      <c r="C22" s="1356"/>
      <c r="D22" s="1615"/>
      <c r="E22" s="1625"/>
      <c r="F22" s="1628"/>
      <c r="G22" s="1654"/>
      <c r="H22" s="466" t="s">
        <v>17</v>
      </c>
      <c r="I22" s="215">
        <f t="shared" ref="I22:K22" si="1">SUM(I20:I21)</f>
        <v>81.099999999999994</v>
      </c>
      <c r="J22" s="245">
        <f t="shared" si="1"/>
        <v>81.099999999999994</v>
      </c>
      <c r="K22" s="242">
        <f t="shared" si="1"/>
        <v>81.099999999999994</v>
      </c>
      <c r="L22" s="1421"/>
      <c r="M22" s="501"/>
      <c r="N22" s="302"/>
      <c r="O22" s="295"/>
    </row>
    <row r="23" spans="1:20" s="75" customFormat="1" ht="18" customHeight="1" x14ac:dyDescent="0.25">
      <c r="A23" s="1358" t="s">
        <v>12</v>
      </c>
      <c r="B23" s="1332" t="s">
        <v>12</v>
      </c>
      <c r="C23" s="1354" t="s">
        <v>30</v>
      </c>
      <c r="D23" s="1614" t="s">
        <v>83</v>
      </c>
      <c r="E23" s="1623"/>
      <c r="F23" s="1626">
        <v>11020307</v>
      </c>
      <c r="G23" s="1645" t="s">
        <v>15</v>
      </c>
      <c r="H23" s="6" t="s">
        <v>16</v>
      </c>
      <c r="I23" s="61">
        <v>12</v>
      </c>
      <c r="J23" s="293">
        <v>25</v>
      </c>
      <c r="K23" s="291">
        <v>25</v>
      </c>
      <c r="L23" s="1316" t="s">
        <v>61</v>
      </c>
      <c r="M23" s="196">
        <v>1</v>
      </c>
      <c r="N23" s="324">
        <v>2</v>
      </c>
      <c r="O23" s="334">
        <v>2</v>
      </c>
    </row>
    <row r="24" spans="1:20" s="75" customFormat="1" ht="13.5" customHeight="1" x14ac:dyDescent="0.25">
      <c r="A24" s="1359"/>
      <c r="B24" s="1353"/>
      <c r="C24" s="1355"/>
      <c r="D24" s="1622"/>
      <c r="E24" s="1624"/>
      <c r="F24" s="1627"/>
      <c r="G24" s="1646"/>
      <c r="H24" s="21"/>
      <c r="I24" s="217"/>
      <c r="J24" s="294"/>
      <c r="K24" s="292"/>
      <c r="L24" s="1300"/>
      <c r="M24" s="229"/>
      <c r="N24" s="325"/>
      <c r="O24" s="318"/>
      <c r="S24" s="82"/>
    </row>
    <row r="25" spans="1:20" s="75" customFormat="1" ht="15" customHeight="1" thickBot="1" x14ac:dyDescent="0.3">
      <c r="A25" s="1359"/>
      <c r="B25" s="1353"/>
      <c r="C25" s="1355"/>
      <c r="D25" s="1622"/>
      <c r="E25" s="1624"/>
      <c r="F25" s="1627"/>
      <c r="G25" s="1647"/>
      <c r="H25" s="466" t="s">
        <v>17</v>
      </c>
      <c r="I25" s="215">
        <f t="shared" ref="I25:K25" si="2">+I23</f>
        <v>12</v>
      </c>
      <c r="J25" s="245">
        <f t="shared" si="2"/>
        <v>25</v>
      </c>
      <c r="K25" s="242">
        <f t="shared" si="2"/>
        <v>25</v>
      </c>
      <c r="L25" s="1317"/>
      <c r="M25" s="502"/>
      <c r="N25" s="401"/>
      <c r="O25" s="402"/>
    </row>
    <row r="26" spans="1:20" s="75" customFormat="1" ht="15.75" customHeight="1" thickBot="1" x14ac:dyDescent="0.3">
      <c r="A26" s="32" t="s">
        <v>12</v>
      </c>
      <c r="B26" s="10" t="s">
        <v>12</v>
      </c>
      <c r="C26" s="1435" t="s">
        <v>21</v>
      </c>
      <c r="D26" s="1435"/>
      <c r="E26" s="1435"/>
      <c r="F26" s="1435"/>
      <c r="G26" s="1435"/>
      <c r="H26" s="1435"/>
      <c r="I26" s="212">
        <f>I22+I19+I16+I25</f>
        <v>224.1</v>
      </c>
      <c r="J26" s="246">
        <f t="shared" ref="J26:K26" si="3">J22+J19+J16+J25</f>
        <v>139.69999999999999</v>
      </c>
      <c r="K26" s="243">
        <f t="shared" si="3"/>
        <v>121.1</v>
      </c>
      <c r="L26" s="1351"/>
      <c r="M26" s="1351"/>
      <c r="N26" s="1351"/>
      <c r="O26" s="1352"/>
    </row>
    <row r="27" spans="1:20" s="75" customFormat="1" ht="16.5" customHeight="1" thickBot="1" x14ac:dyDescent="0.3">
      <c r="A27" s="32" t="s">
        <v>12</v>
      </c>
      <c r="B27" s="10" t="s">
        <v>18</v>
      </c>
      <c r="C27" s="1319" t="s">
        <v>22</v>
      </c>
      <c r="D27" s="1319"/>
      <c r="E27" s="1319"/>
      <c r="F27" s="1319"/>
      <c r="G27" s="1319"/>
      <c r="H27" s="1319"/>
      <c r="I27" s="1319"/>
      <c r="J27" s="1319"/>
      <c r="K27" s="1319"/>
      <c r="L27" s="1319"/>
      <c r="M27" s="1319"/>
      <c r="N27" s="1319"/>
      <c r="O27" s="1320"/>
    </row>
    <row r="28" spans="1:20" s="75" customFormat="1" ht="14.25" customHeight="1" x14ac:dyDescent="0.25">
      <c r="A28" s="464" t="s">
        <v>12</v>
      </c>
      <c r="B28" s="448" t="s">
        <v>18</v>
      </c>
      <c r="C28" s="4" t="s">
        <v>12</v>
      </c>
      <c r="D28" s="1652" t="s">
        <v>23</v>
      </c>
      <c r="E28" s="98"/>
      <c r="F28" s="55"/>
      <c r="G28" s="513">
        <v>2</v>
      </c>
      <c r="H28" s="515" t="s">
        <v>24</v>
      </c>
      <c r="I28" s="380">
        <v>300.10000000000002</v>
      </c>
      <c r="J28" s="287">
        <v>330.4</v>
      </c>
      <c r="K28" s="380">
        <v>330.4</v>
      </c>
      <c r="L28" s="1614" t="s">
        <v>82</v>
      </c>
      <c r="M28" s="343">
        <v>3144</v>
      </c>
      <c r="N28" s="315">
        <v>2450</v>
      </c>
      <c r="O28" s="311">
        <v>2500</v>
      </c>
    </row>
    <row r="29" spans="1:20" s="75" customFormat="1" ht="14.25" customHeight="1" x14ac:dyDescent="0.25">
      <c r="A29" s="470"/>
      <c r="B29" s="449"/>
      <c r="C29" s="4"/>
      <c r="D29" s="1653"/>
      <c r="E29" s="98"/>
      <c r="F29" s="56"/>
      <c r="G29" s="508"/>
      <c r="H29" s="112" t="s">
        <v>46</v>
      </c>
      <c r="I29" s="207">
        <v>81.8</v>
      </c>
      <c r="J29" s="232"/>
      <c r="K29" s="207"/>
      <c r="L29" s="1622"/>
      <c r="M29" s="344"/>
      <c r="N29" s="316"/>
      <c r="O29" s="312"/>
    </row>
    <row r="30" spans="1:20" s="75" customFormat="1" ht="14.25" customHeight="1" x14ac:dyDescent="0.25">
      <c r="A30" s="494"/>
      <c r="B30" s="484"/>
      <c r="C30" s="4"/>
      <c r="D30" s="489"/>
      <c r="E30" s="98"/>
      <c r="F30" s="56"/>
      <c r="G30" s="508"/>
      <c r="H30" s="112" t="s">
        <v>16</v>
      </c>
      <c r="I30" s="207">
        <v>4925.1000000000004</v>
      </c>
      <c r="J30" s="232">
        <v>5071.5</v>
      </c>
      <c r="K30" s="207">
        <v>5081.7</v>
      </c>
      <c r="L30" s="1643" t="s">
        <v>185</v>
      </c>
      <c r="M30" s="345">
        <v>958</v>
      </c>
      <c r="N30" s="481">
        <v>944</v>
      </c>
      <c r="O30" s="369">
        <v>944</v>
      </c>
    </row>
    <row r="31" spans="1:20" s="75" customFormat="1" ht="14.25" customHeight="1" x14ac:dyDescent="0.25">
      <c r="A31" s="494"/>
      <c r="B31" s="484"/>
      <c r="C31" s="4"/>
      <c r="D31" s="489"/>
      <c r="E31" s="98"/>
      <c r="F31" s="56"/>
      <c r="G31" s="508"/>
      <c r="H31" s="563"/>
      <c r="I31" s="564"/>
      <c r="J31" s="565"/>
      <c r="K31" s="564"/>
      <c r="L31" s="1644"/>
      <c r="M31" s="346"/>
      <c r="N31" s="370"/>
      <c r="O31" s="371"/>
    </row>
    <row r="32" spans="1:20" s="75" customFormat="1" ht="39.75" customHeight="1" x14ac:dyDescent="0.25">
      <c r="A32" s="494"/>
      <c r="B32" s="484"/>
      <c r="C32" s="4"/>
      <c r="D32" s="489"/>
      <c r="E32" s="98"/>
      <c r="F32" s="56"/>
      <c r="G32" s="508"/>
      <c r="H32" s="563"/>
      <c r="I32" s="564"/>
      <c r="J32" s="565"/>
      <c r="K32" s="564"/>
      <c r="L32" s="486" t="s">
        <v>186</v>
      </c>
      <c r="M32" s="346">
        <v>20575</v>
      </c>
      <c r="N32" s="370">
        <v>19034</v>
      </c>
      <c r="O32" s="371">
        <v>19034</v>
      </c>
    </row>
    <row r="33" spans="1:15" s="75" customFormat="1" ht="28.95" customHeight="1" x14ac:dyDescent="0.25">
      <c r="A33" s="470"/>
      <c r="B33" s="449"/>
      <c r="C33" s="4"/>
      <c r="D33" s="488" t="s">
        <v>25</v>
      </c>
      <c r="E33" s="98"/>
      <c r="F33" s="70">
        <v>11030201</v>
      </c>
      <c r="G33" s="508"/>
      <c r="H33" s="503" t="s">
        <v>179</v>
      </c>
      <c r="I33" s="511">
        <v>1705.5</v>
      </c>
      <c r="J33" s="505">
        <f>1739.5+85</f>
        <v>1824.5</v>
      </c>
      <c r="K33" s="511">
        <v>1774</v>
      </c>
      <c r="L33" s="340" t="s">
        <v>126</v>
      </c>
      <c r="M33" s="345"/>
      <c r="N33" s="481">
        <v>1</v>
      </c>
      <c r="O33" s="307"/>
    </row>
    <row r="34" spans="1:15" s="75" customFormat="1" ht="29.25" customHeight="1" x14ac:dyDescent="0.25">
      <c r="A34" s="470"/>
      <c r="B34" s="449"/>
      <c r="C34" s="4"/>
      <c r="D34" s="453"/>
      <c r="E34" s="98"/>
      <c r="F34" s="56"/>
      <c r="G34" s="508"/>
      <c r="H34" s="503"/>
      <c r="I34" s="511"/>
      <c r="J34" s="505"/>
      <c r="K34" s="511"/>
      <c r="L34" s="340" t="s">
        <v>127</v>
      </c>
      <c r="M34" s="342"/>
      <c r="N34" s="306">
        <v>1</v>
      </c>
      <c r="O34" s="369"/>
    </row>
    <row r="35" spans="1:15" s="75" customFormat="1" ht="27.6" customHeight="1" x14ac:dyDescent="0.25">
      <c r="A35" s="470"/>
      <c r="B35" s="449"/>
      <c r="C35" s="4"/>
      <c r="D35" s="488" t="s">
        <v>26</v>
      </c>
      <c r="E35" s="98"/>
      <c r="F35" s="56">
        <v>11030301</v>
      </c>
      <c r="G35" s="508"/>
      <c r="H35" s="503" t="s">
        <v>179</v>
      </c>
      <c r="I35" s="511">
        <v>732.1</v>
      </c>
      <c r="J35" s="505">
        <v>758.7</v>
      </c>
      <c r="K35" s="511">
        <v>773.8</v>
      </c>
      <c r="L35" s="340"/>
      <c r="M35" s="516"/>
      <c r="N35" s="372"/>
      <c r="O35" s="517"/>
    </row>
    <row r="36" spans="1:15" s="75" customFormat="1" ht="29.25" customHeight="1" x14ac:dyDescent="0.25">
      <c r="A36" s="470"/>
      <c r="B36" s="449"/>
      <c r="C36" s="4"/>
      <c r="D36" s="488" t="s">
        <v>27</v>
      </c>
      <c r="E36" s="98"/>
      <c r="F36" s="57">
        <v>11030401</v>
      </c>
      <c r="G36" s="508"/>
      <c r="H36" s="503" t="s">
        <v>179</v>
      </c>
      <c r="I36" s="511">
        <v>549.9</v>
      </c>
      <c r="J36" s="505">
        <v>574.79999999999995</v>
      </c>
      <c r="K36" s="511">
        <v>586.29999999999995</v>
      </c>
      <c r="L36" s="476"/>
      <c r="M36" s="345"/>
      <c r="N36" s="481"/>
      <c r="O36" s="369"/>
    </row>
    <row r="37" spans="1:15" s="75" customFormat="1" ht="29.25" customHeight="1" x14ac:dyDescent="0.25">
      <c r="A37" s="470"/>
      <c r="B37" s="449"/>
      <c r="C37" s="4"/>
      <c r="D37" s="485" t="s">
        <v>28</v>
      </c>
      <c r="E37" s="98"/>
      <c r="F37" s="186">
        <v>11030501</v>
      </c>
      <c r="G37" s="508"/>
      <c r="H37" s="503" t="s">
        <v>179</v>
      </c>
      <c r="I37" s="511">
        <v>110</v>
      </c>
      <c r="J37" s="507"/>
      <c r="K37" s="512"/>
      <c r="L37" s="477"/>
      <c r="M37" s="409"/>
      <c r="N37" s="415"/>
      <c r="O37" s="416"/>
    </row>
    <row r="38" spans="1:15" s="75" customFormat="1" ht="28.2" customHeight="1" x14ac:dyDescent="0.25">
      <c r="A38" s="470"/>
      <c r="B38" s="449"/>
      <c r="C38" s="4"/>
      <c r="D38" s="488" t="s">
        <v>51</v>
      </c>
      <c r="E38" s="99"/>
      <c r="F38" s="57">
        <v>11030801</v>
      </c>
      <c r="G38" s="508"/>
      <c r="H38" s="503" t="s">
        <v>179</v>
      </c>
      <c r="I38" s="511">
        <v>825.1</v>
      </c>
      <c r="J38" s="505">
        <v>870.9</v>
      </c>
      <c r="K38" s="511">
        <v>888.3</v>
      </c>
      <c r="L38" s="183" t="s">
        <v>174</v>
      </c>
      <c r="M38" s="191">
        <v>1</v>
      </c>
      <c r="N38" s="329"/>
      <c r="O38" s="373"/>
    </row>
    <row r="39" spans="1:15" s="75" customFormat="1" ht="29.25" customHeight="1" x14ac:dyDescent="0.25">
      <c r="A39" s="470"/>
      <c r="B39" s="449"/>
      <c r="C39" s="4"/>
      <c r="D39" s="453"/>
      <c r="E39" s="98"/>
      <c r="F39" s="70"/>
      <c r="G39" s="508"/>
      <c r="H39" s="503"/>
      <c r="I39" s="511"/>
      <c r="J39" s="505"/>
      <c r="K39" s="511"/>
      <c r="L39" s="183" t="s">
        <v>128</v>
      </c>
      <c r="M39" s="347"/>
      <c r="N39" s="305">
        <v>1</v>
      </c>
      <c r="O39" s="323"/>
    </row>
    <row r="40" spans="1:15" s="75" customFormat="1" ht="17.399999999999999" customHeight="1" x14ac:dyDescent="0.25">
      <c r="A40" s="470"/>
      <c r="B40" s="449"/>
      <c r="C40" s="4"/>
      <c r="D40" s="1643" t="s">
        <v>49</v>
      </c>
      <c r="E40" s="1640"/>
      <c r="F40" s="451">
        <v>11020101</v>
      </c>
      <c r="G40" s="508"/>
      <c r="H40" s="503" t="s">
        <v>179</v>
      </c>
      <c r="I40" s="511">
        <v>747.5</v>
      </c>
      <c r="J40" s="505">
        <v>834.1</v>
      </c>
      <c r="K40" s="511">
        <v>850.8</v>
      </c>
      <c r="L40" s="8" t="s">
        <v>86</v>
      </c>
      <c r="M40" s="342">
        <v>18</v>
      </c>
      <c r="N40" s="306">
        <v>18</v>
      </c>
      <c r="O40" s="307">
        <v>18</v>
      </c>
    </row>
    <row r="41" spans="1:15" s="75" customFormat="1" ht="17.399999999999999" customHeight="1" x14ac:dyDescent="0.25">
      <c r="A41" s="470"/>
      <c r="B41" s="449"/>
      <c r="C41" s="4"/>
      <c r="D41" s="1622"/>
      <c r="E41" s="1640"/>
      <c r="F41" s="452"/>
      <c r="G41" s="508"/>
      <c r="H41" s="503"/>
      <c r="I41" s="512"/>
      <c r="J41" s="507"/>
      <c r="K41" s="512"/>
      <c r="L41" s="374" t="s">
        <v>129</v>
      </c>
      <c r="M41" s="342">
        <v>7</v>
      </c>
      <c r="N41" s="306"/>
      <c r="O41" s="307"/>
    </row>
    <row r="42" spans="1:15" s="75" customFormat="1" ht="31.2" customHeight="1" x14ac:dyDescent="0.25">
      <c r="A42" s="470"/>
      <c r="B42" s="449"/>
      <c r="C42" s="4"/>
      <c r="D42" s="1622"/>
      <c r="E42" s="1640"/>
      <c r="F42" s="452"/>
      <c r="G42" s="508"/>
      <c r="H42" s="503"/>
      <c r="I42" s="511"/>
      <c r="J42" s="505"/>
      <c r="K42" s="511"/>
      <c r="L42" s="374" t="s">
        <v>187</v>
      </c>
      <c r="M42" s="342">
        <v>5</v>
      </c>
      <c r="N42" s="306"/>
      <c r="O42" s="307"/>
    </row>
    <row r="43" spans="1:15" s="75" customFormat="1" ht="18.600000000000001" customHeight="1" x14ac:dyDescent="0.25">
      <c r="A43" s="470"/>
      <c r="B43" s="449"/>
      <c r="C43" s="4"/>
      <c r="D43" s="1622"/>
      <c r="E43" s="1640"/>
      <c r="F43" s="452"/>
      <c r="G43" s="508"/>
      <c r="H43" s="503"/>
      <c r="I43" s="511"/>
      <c r="J43" s="505"/>
      <c r="K43" s="511"/>
      <c r="L43" s="374" t="s">
        <v>136</v>
      </c>
      <c r="M43" s="342">
        <v>1</v>
      </c>
      <c r="N43" s="306"/>
      <c r="O43" s="307"/>
    </row>
    <row r="44" spans="1:15" s="75" customFormat="1" ht="27" customHeight="1" x14ac:dyDescent="0.25">
      <c r="A44" s="470"/>
      <c r="B44" s="449"/>
      <c r="C44" s="4"/>
      <c r="D44" s="1622"/>
      <c r="E44" s="1640"/>
      <c r="F44" s="452"/>
      <c r="G44" s="508"/>
      <c r="H44" s="503"/>
      <c r="I44" s="511"/>
      <c r="J44" s="505"/>
      <c r="K44" s="511"/>
      <c r="L44" s="375" t="s">
        <v>137</v>
      </c>
      <c r="M44" s="342">
        <v>1</v>
      </c>
      <c r="N44" s="306"/>
      <c r="O44" s="307"/>
    </row>
    <row r="45" spans="1:15" s="75" customFormat="1" ht="29.25" customHeight="1" x14ac:dyDescent="0.25">
      <c r="A45" s="470"/>
      <c r="B45" s="449"/>
      <c r="C45" s="4"/>
      <c r="D45" s="1309" t="s">
        <v>64</v>
      </c>
      <c r="E45" s="98"/>
      <c r="F45" s="56">
        <v>11020102</v>
      </c>
      <c r="G45" s="508"/>
      <c r="H45" s="1641" t="s">
        <v>179</v>
      </c>
      <c r="I45" s="511">
        <f>291.7-61.9-15.7-14.1</f>
        <v>200</v>
      </c>
      <c r="J45" s="505">
        <f>291.7-61.9-21.3</f>
        <v>208.49999999999997</v>
      </c>
      <c r="K45" s="511">
        <f>291.7-61.9-21.3</f>
        <v>208.49999999999997</v>
      </c>
      <c r="L45" s="8" t="s">
        <v>87</v>
      </c>
      <c r="M45" s="342">
        <v>4</v>
      </c>
      <c r="N45" s="306">
        <v>3</v>
      </c>
      <c r="O45" s="307">
        <v>3</v>
      </c>
    </row>
    <row r="46" spans="1:15" s="75" customFormat="1" ht="27" customHeight="1" x14ac:dyDescent="0.25">
      <c r="A46" s="470"/>
      <c r="B46" s="449"/>
      <c r="C46" s="4"/>
      <c r="D46" s="1314"/>
      <c r="E46" s="98"/>
      <c r="F46" s="56"/>
      <c r="G46" s="508"/>
      <c r="H46" s="1642"/>
      <c r="I46" s="566"/>
      <c r="J46" s="567"/>
      <c r="K46" s="566"/>
      <c r="L46" s="1309" t="s">
        <v>95</v>
      </c>
      <c r="M46" s="1648">
        <f>19355-2076</f>
        <v>17279</v>
      </c>
      <c r="N46" s="1629">
        <f>19355-2767</f>
        <v>16588</v>
      </c>
      <c r="O46" s="1631">
        <f>19355-2767</f>
        <v>16588</v>
      </c>
    </row>
    <row r="47" spans="1:15" s="75" customFormat="1" ht="15.75" customHeight="1" thickBot="1" x14ac:dyDescent="0.3">
      <c r="A47" s="465"/>
      <c r="B47" s="462"/>
      <c r="C47" s="5"/>
      <c r="D47" s="1315"/>
      <c r="E47" s="100"/>
      <c r="F47" s="177"/>
      <c r="G47" s="514"/>
      <c r="H47" s="116" t="s">
        <v>17</v>
      </c>
      <c r="I47" s="432">
        <f>SUM(I28:I30)</f>
        <v>5307</v>
      </c>
      <c r="J47" s="281">
        <f>SUM(J28:J30)</f>
        <v>5401.9</v>
      </c>
      <c r="K47" s="275">
        <f>SUM(K28:K30)</f>
        <v>5412.0999999999995</v>
      </c>
      <c r="L47" s="1315"/>
      <c r="M47" s="1649"/>
      <c r="N47" s="1630"/>
      <c r="O47" s="1632"/>
    </row>
    <row r="48" spans="1:15" s="75" customFormat="1" ht="17.25" customHeight="1" x14ac:dyDescent="0.25">
      <c r="A48" s="33" t="s">
        <v>12</v>
      </c>
      <c r="B48" s="448" t="s">
        <v>18</v>
      </c>
      <c r="C48" s="3" t="s">
        <v>18</v>
      </c>
      <c r="D48" s="1581" t="s">
        <v>84</v>
      </c>
      <c r="E48" s="120"/>
      <c r="F48" s="121"/>
      <c r="G48" s="513" t="s">
        <v>15</v>
      </c>
      <c r="H48" s="521" t="s">
        <v>16</v>
      </c>
      <c r="I48" s="520">
        <v>1290.0999999999999</v>
      </c>
      <c r="J48" s="288">
        <v>1970.2</v>
      </c>
      <c r="K48" s="520">
        <v>1993.2</v>
      </c>
      <c r="L48" s="478" t="s">
        <v>85</v>
      </c>
      <c r="M48" s="1634">
        <v>69</v>
      </c>
      <c r="N48" s="1636">
        <v>69</v>
      </c>
      <c r="O48" s="1638">
        <v>70</v>
      </c>
    </row>
    <row r="49" spans="1:19" s="75" customFormat="1" ht="12.75" customHeight="1" x14ac:dyDescent="0.25">
      <c r="A49" s="34"/>
      <c r="B49" s="449"/>
      <c r="C49" s="4"/>
      <c r="D49" s="1633"/>
      <c r="E49" s="122"/>
      <c r="F49" s="123"/>
      <c r="G49" s="508"/>
      <c r="H49" s="113"/>
      <c r="I49" s="67"/>
      <c r="J49" s="230"/>
      <c r="K49" s="67"/>
      <c r="L49" s="493"/>
      <c r="M49" s="1635"/>
      <c r="N49" s="1637"/>
      <c r="O49" s="1639"/>
      <c r="S49" s="82"/>
    </row>
    <row r="50" spans="1:19" s="75" customFormat="1" ht="30.75" customHeight="1" x14ac:dyDescent="0.25">
      <c r="A50" s="35"/>
      <c r="B50" s="23"/>
      <c r="C50" s="7"/>
      <c r="D50" s="183" t="s">
        <v>29</v>
      </c>
      <c r="E50" s="122"/>
      <c r="F50" s="124">
        <v>11030608</v>
      </c>
      <c r="G50" s="214"/>
      <c r="H50" s="522" t="s">
        <v>179</v>
      </c>
      <c r="I50" s="511">
        <v>468.4</v>
      </c>
      <c r="J50" s="505">
        <v>478.4</v>
      </c>
      <c r="K50" s="511">
        <v>493.4</v>
      </c>
      <c r="L50" s="377" t="s">
        <v>62</v>
      </c>
      <c r="M50" s="376">
        <v>215</v>
      </c>
      <c r="N50" s="310">
        <v>220</v>
      </c>
      <c r="O50" s="299">
        <v>220</v>
      </c>
    </row>
    <row r="51" spans="1:19" s="75" customFormat="1" ht="40.5" customHeight="1" x14ac:dyDescent="0.25">
      <c r="A51" s="34"/>
      <c r="B51" s="449"/>
      <c r="C51" s="4"/>
      <c r="D51" s="183" t="s">
        <v>161</v>
      </c>
      <c r="E51" s="127"/>
      <c r="F51" s="129"/>
      <c r="G51" s="508"/>
      <c r="H51" s="522" t="s">
        <v>179</v>
      </c>
      <c r="I51" s="519">
        <v>600</v>
      </c>
      <c r="J51" s="523">
        <v>700</v>
      </c>
      <c r="K51" s="519">
        <v>700</v>
      </c>
      <c r="L51" s="429" t="s">
        <v>79</v>
      </c>
      <c r="M51" s="350">
        <v>3.2</v>
      </c>
      <c r="N51" s="378">
        <v>3.5</v>
      </c>
      <c r="O51" s="379">
        <v>3.5</v>
      </c>
    </row>
    <row r="52" spans="1:19" s="75" customFormat="1" ht="30.6" customHeight="1" x14ac:dyDescent="0.25">
      <c r="A52" s="34"/>
      <c r="B52" s="449"/>
      <c r="C52" s="4"/>
      <c r="D52" s="8" t="s">
        <v>163</v>
      </c>
      <c r="E52" s="122"/>
      <c r="F52" s="125">
        <v>1102020101</v>
      </c>
      <c r="G52" s="508"/>
      <c r="H52" s="522" t="s">
        <v>179</v>
      </c>
      <c r="I52" s="511">
        <v>80.7</v>
      </c>
      <c r="J52" s="505">
        <v>85</v>
      </c>
      <c r="K52" s="511">
        <v>85</v>
      </c>
      <c r="L52" s="8" t="s">
        <v>61</v>
      </c>
      <c r="M52" s="228">
        <v>35</v>
      </c>
      <c r="N52" s="309">
        <v>35</v>
      </c>
      <c r="O52" s="321">
        <v>35</v>
      </c>
    </row>
    <row r="53" spans="1:19" s="75" customFormat="1" ht="19.2" customHeight="1" x14ac:dyDescent="0.25">
      <c r="A53" s="34"/>
      <c r="B53" s="449"/>
      <c r="C53" s="4"/>
      <c r="D53" s="183" t="s">
        <v>164</v>
      </c>
      <c r="E53" s="122"/>
      <c r="F53" s="126"/>
      <c r="G53" s="508"/>
      <c r="H53" s="522" t="s">
        <v>179</v>
      </c>
      <c r="I53" s="511">
        <v>45</v>
      </c>
      <c r="J53" s="505">
        <v>45</v>
      </c>
      <c r="K53" s="511">
        <v>45</v>
      </c>
      <c r="L53" s="524" t="s">
        <v>61</v>
      </c>
      <c r="M53" s="341">
        <v>30</v>
      </c>
      <c r="N53" s="446">
        <v>30</v>
      </c>
      <c r="O53" s="299">
        <v>30</v>
      </c>
    </row>
    <row r="54" spans="1:19" s="75" customFormat="1" ht="30" customHeight="1" x14ac:dyDescent="0.25">
      <c r="A54" s="34"/>
      <c r="B54" s="449"/>
      <c r="C54" s="4"/>
      <c r="D54" s="183" t="s">
        <v>165</v>
      </c>
      <c r="E54" s="127"/>
      <c r="F54" s="124">
        <v>11020204</v>
      </c>
      <c r="G54" s="508"/>
      <c r="H54" s="522" t="s">
        <v>179</v>
      </c>
      <c r="I54" s="511">
        <v>50.7</v>
      </c>
      <c r="J54" s="505">
        <v>76</v>
      </c>
      <c r="K54" s="511">
        <v>76</v>
      </c>
      <c r="L54" s="476" t="s">
        <v>88</v>
      </c>
      <c r="M54" s="192">
        <v>12</v>
      </c>
      <c r="N54" s="327">
        <v>12</v>
      </c>
      <c r="O54" s="320">
        <v>12</v>
      </c>
    </row>
    <row r="55" spans="1:19" s="75" customFormat="1" ht="30" customHeight="1" x14ac:dyDescent="0.25">
      <c r="A55" s="34"/>
      <c r="B55" s="449"/>
      <c r="C55" s="4"/>
      <c r="D55" s="183" t="s">
        <v>162</v>
      </c>
      <c r="E55" s="127"/>
      <c r="F55" s="124"/>
      <c r="G55" s="508"/>
      <c r="H55" s="522" t="s">
        <v>179</v>
      </c>
      <c r="I55" s="511"/>
      <c r="J55" s="505">
        <f>524.5+5.5</f>
        <v>530</v>
      </c>
      <c r="K55" s="511">
        <v>530</v>
      </c>
      <c r="L55" s="8" t="s">
        <v>138</v>
      </c>
      <c r="M55" s="410"/>
      <c r="N55" s="310">
        <v>780</v>
      </c>
      <c r="O55" s="313">
        <v>800</v>
      </c>
    </row>
    <row r="56" spans="1:19" s="75" customFormat="1" ht="44.4" customHeight="1" x14ac:dyDescent="0.25">
      <c r="A56" s="34"/>
      <c r="B56" s="449"/>
      <c r="C56" s="4"/>
      <c r="D56" s="333"/>
      <c r="E56" s="127"/>
      <c r="F56" s="124"/>
      <c r="G56" s="508"/>
      <c r="H56" s="522"/>
      <c r="I56" s="511"/>
      <c r="J56" s="505"/>
      <c r="K56" s="511"/>
      <c r="L56" s="476" t="s">
        <v>139</v>
      </c>
      <c r="M56" s="410"/>
      <c r="N56" s="310">
        <v>3</v>
      </c>
      <c r="O56" s="313">
        <v>3</v>
      </c>
    </row>
    <row r="57" spans="1:19" s="75" customFormat="1" ht="27.75" customHeight="1" x14ac:dyDescent="0.25">
      <c r="A57" s="34"/>
      <c r="B57" s="449"/>
      <c r="C57" s="4"/>
      <c r="D57" s="183" t="s">
        <v>140</v>
      </c>
      <c r="E57" s="127"/>
      <c r="F57" s="128">
        <v>11020202</v>
      </c>
      <c r="G57" s="508"/>
      <c r="H57" s="522" t="s">
        <v>179</v>
      </c>
      <c r="I57" s="511">
        <v>42</v>
      </c>
      <c r="J57" s="505">
        <v>50.4</v>
      </c>
      <c r="K57" s="511">
        <v>60.5</v>
      </c>
      <c r="L57" s="429" t="s">
        <v>93</v>
      </c>
      <c r="M57" s="352">
        <v>320</v>
      </c>
      <c r="N57" s="303">
        <v>325</v>
      </c>
      <c r="O57" s="300">
        <v>330</v>
      </c>
    </row>
    <row r="58" spans="1:19" s="75" customFormat="1" ht="27.75" customHeight="1" x14ac:dyDescent="0.25">
      <c r="A58" s="34"/>
      <c r="B58" s="449"/>
      <c r="C58" s="4"/>
      <c r="D58" s="184"/>
      <c r="E58" s="127"/>
      <c r="F58" s="129"/>
      <c r="G58" s="508"/>
      <c r="H58" s="522"/>
      <c r="I58" s="511"/>
      <c r="J58" s="505"/>
      <c r="K58" s="511"/>
      <c r="L58" s="429" t="s">
        <v>188</v>
      </c>
      <c r="M58" s="341">
        <v>14</v>
      </c>
      <c r="N58" s="310">
        <v>14</v>
      </c>
      <c r="O58" s="299">
        <v>14</v>
      </c>
    </row>
    <row r="59" spans="1:19" s="75" customFormat="1" ht="15.75" customHeight="1" x14ac:dyDescent="0.25">
      <c r="A59" s="34"/>
      <c r="B59" s="449"/>
      <c r="C59" s="4"/>
      <c r="D59" s="1309" t="s">
        <v>101</v>
      </c>
      <c r="E59" s="127"/>
      <c r="F59" s="129"/>
      <c r="G59" s="508"/>
      <c r="H59" s="522" t="s">
        <v>179</v>
      </c>
      <c r="I59" s="519">
        <v>3.3</v>
      </c>
      <c r="J59" s="523">
        <v>5.4</v>
      </c>
      <c r="K59" s="519">
        <v>3.3</v>
      </c>
      <c r="L59" s="429" t="s">
        <v>76</v>
      </c>
      <c r="M59" s="1618">
        <v>116</v>
      </c>
      <c r="N59" s="1620">
        <v>120</v>
      </c>
      <c r="O59" s="1473">
        <v>120</v>
      </c>
    </row>
    <row r="60" spans="1:19" s="75" customFormat="1" ht="15" customHeight="1" thickBot="1" x14ac:dyDescent="0.3">
      <c r="A60" s="36"/>
      <c r="B60" s="462"/>
      <c r="C60" s="5"/>
      <c r="D60" s="1315"/>
      <c r="E60" s="130"/>
      <c r="F60" s="158"/>
      <c r="G60" s="514"/>
      <c r="H60" s="91" t="s">
        <v>17</v>
      </c>
      <c r="I60" s="396">
        <f>SUM(I48)</f>
        <v>1290.0999999999999</v>
      </c>
      <c r="J60" s="245">
        <f t="shared" ref="J60:K60" si="4">SUM(J48)</f>
        <v>1970.2</v>
      </c>
      <c r="K60" s="242">
        <f t="shared" si="4"/>
        <v>1993.2</v>
      </c>
      <c r="L60" s="26"/>
      <c r="M60" s="1619"/>
      <c r="N60" s="1621"/>
      <c r="O60" s="1474"/>
    </row>
    <row r="61" spans="1:19" s="75" customFormat="1" ht="28.5" customHeight="1" x14ac:dyDescent="0.25">
      <c r="A61" s="1358" t="s">
        <v>12</v>
      </c>
      <c r="B61" s="1332" t="s">
        <v>18</v>
      </c>
      <c r="C61" s="1354" t="s">
        <v>20</v>
      </c>
      <c r="D61" s="1614" t="s">
        <v>67</v>
      </c>
      <c r="E61" s="1623"/>
      <c r="F61" s="1626">
        <v>11020310</v>
      </c>
      <c r="G61" s="473" t="s">
        <v>15</v>
      </c>
      <c r="H61" s="6" t="s">
        <v>16</v>
      </c>
      <c r="I61" s="61">
        <v>116.4</v>
      </c>
      <c r="J61" s="287">
        <v>120.4</v>
      </c>
      <c r="K61" s="285">
        <v>120.4</v>
      </c>
      <c r="L61" s="66" t="s">
        <v>65</v>
      </c>
      <c r="M61" s="381">
        <v>10160</v>
      </c>
      <c r="N61" s="382">
        <v>10160</v>
      </c>
      <c r="O61" s="383">
        <v>10160</v>
      </c>
    </row>
    <row r="62" spans="1:19" s="75" customFormat="1" ht="15" customHeight="1" x14ac:dyDescent="0.25">
      <c r="A62" s="1359"/>
      <c r="B62" s="1353"/>
      <c r="C62" s="1355"/>
      <c r="D62" s="1622"/>
      <c r="E62" s="1624"/>
      <c r="F62" s="1627"/>
      <c r="G62" s="161">
        <v>3</v>
      </c>
      <c r="H62" s="339"/>
      <c r="I62" s="525"/>
      <c r="J62" s="526"/>
      <c r="K62" s="527"/>
      <c r="L62" s="1472" t="s">
        <v>189</v>
      </c>
      <c r="M62" s="384">
        <v>152</v>
      </c>
      <c r="N62" s="385">
        <v>152</v>
      </c>
      <c r="O62" s="386">
        <v>152</v>
      </c>
    </row>
    <row r="63" spans="1:19" s="75" customFormat="1" ht="15" customHeight="1" thickBot="1" x14ac:dyDescent="0.3">
      <c r="A63" s="1480"/>
      <c r="B63" s="1333"/>
      <c r="C63" s="1356"/>
      <c r="D63" s="1615"/>
      <c r="E63" s="1625"/>
      <c r="F63" s="1628"/>
      <c r="G63" s="160"/>
      <c r="H63" s="466" t="s">
        <v>17</v>
      </c>
      <c r="I63" s="215">
        <f>SUM(I61:I62)</f>
        <v>116.4</v>
      </c>
      <c r="J63" s="245">
        <f t="shared" ref="J63:K63" si="5">SUM(J61:J62)</f>
        <v>120.4</v>
      </c>
      <c r="K63" s="242">
        <f t="shared" si="5"/>
        <v>120.4</v>
      </c>
      <c r="L63" s="1365"/>
      <c r="M63" s="351"/>
      <c r="N63" s="317"/>
      <c r="O63" s="314"/>
    </row>
    <row r="64" spans="1:19" s="75" customFormat="1" ht="17.25" customHeight="1" x14ac:dyDescent="0.25">
      <c r="A64" s="38" t="s">
        <v>12</v>
      </c>
      <c r="B64" s="449" t="s">
        <v>18</v>
      </c>
      <c r="C64" s="457" t="s">
        <v>30</v>
      </c>
      <c r="D64" s="1580" t="s">
        <v>74</v>
      </c>
      <c r="E64" s="101"/>
      <c r="F64" s="1616">
        <v>11020406</v>
      </c>
      <c r="G64" s="164">
        <v>2</v>
      </c>
      <c r="H64" s="76" t="s">
        <v>16</v>
      </c>
      <c r="I64" s="283">
        <v>99.2</v>
      </c>
      <c r="J64" s="289">
        <v>120</v>
      </c>
      <c r="K64" s="397">
        <v>120</v>
      </c>
      <c r="L64" s="1363" t="s">
        <v>75</v>
      </c>
      <c r="M64" s="352">
        <v>1913</v>
      </c>
      <c r="N64" s="303">
        <v>2060</v>
      </c>
      <c r="O64" s="300">
        <v>2060</v>
      </c>
    </row>
    <row r="65" spans="1:18" s="75" customFormat="1" ht="15" customHeight="1" thickBot="1" x14ac:dyDescent="0.3">
      <c r="A65" s="38"/>
      <c r="B65" s="449"/>
      <c r="C65" s="457"/>
      <c r="D65" s="1314"/>
      <c r="E65" s="102"/>
      <c r="F65" s="1617"/>
      <c r="G65" s="176"/>
      <c r="H65" s="466" t="s">
        <v>17</v>
      </c>
      <c r="I65" s="211">
        <f t="shared" ref="I65:K65" si="6">+I64</f>
        <v>99.2</v>
      </c>
      <c r="J65" s="290">
        <f t="shared" si="6"/>
        <v>120</v>
      </c>
      <c r="K65" s="286">
        <f t="shared" si="6"/>
        <v>120</v>
      </c>
      <c r="L65" s="1365"/>
      <c r="M65" s="348"/>
      <c r="N65" s="447"/>
      <c r="O65" s="297"/>
    </row>
    <row r="66" spans="1:18" s="75" customFormat="1" ht="21.6" customHeight="1" x14ac:dyDescent="0.25">
      <c r="A66" s="33" t="s">
        <v>12</v>
      </c>
      <c r="B66" s="85" t="s">
        <v>18</v>
      </c>
      <c r="C66" s="354" t="s">
        <v>47</v>
      </c>
      <c r="D66" s="1580" t="s">
        <v>94</v>
      </c>
      <c r="E66" s="356" t="s">
        <v>100</v>
      </c>
      <c r="F66" s="131"/>
      <c r="G66" s="164">
        <v>1</v>
      </c>
      <c r="H66" s="107" t="s">
        <v>16</v>
      </c>
      <c r="I66" s="218">
        <v>27</v>
      </c>
      <c r="J66" s="244">
        <v>37</v>
      </c>
      <c r="K66" s="434">
        <v>37</v>
      </c>
      <c r="L66" s="1316" t="s">
        <v>141</v>
      </c>
      <c r="M66" s="196">
        <v>50</v>
      </c>
      <c r="N66" s="324">
        <v>25</v>
      </c>
      <c r="O66" s="334">
        <v>25</v>
      </c>
    </row>
    <row r="67" spans="1:18" s="75" customFormat="1" ht="21.6" customHeight="1" x14ac:dyDescent="0.25">
      <c r="A67" s="34"/>
      <c r="B67" s="86"/>
      <c r="C67" s="357"/>
      <c r="D67" s="1314"/>
      <c r="E67" s="359"/>
      <c r="F67" s="165"/>
      <c r="G67" s="166"/>
      <c r="H67" s="198" t="s">
        <v>53</v>
      </c>
      <c r="I67" s="472">
        <v>10</v>
      </c>
      <c r="J67" s="237"/>
      <c r="K67" s="284"/>
      <c r="L67" s="1300"/>
      <c r="M67" s="229"/>
      <c r="N67" s="325"/>
      <c r="O67" s="318"/>
    </row>
    <row r="68" spans="1:18" s="75" customFormat="1" ht="15" customHeight="1" thickBot="1" x14ac:dyDescent="0.3">
      <c r="A68" s="34"/>
      <c r="B68" s="86"/>
      <c r="C68" s="357"/>
      <c r="D68" s="1315"/>
      <c r="E68" s="359"/>
      <c r="F68" s="165"/>
      <c r="G68" s="166"/>
      <c r="H68" s="460" t="s">
        <v>17</v>
      </c>
      <c r="I68" s="278">
        <f>SUM(I66:I67)</f>
        <v>37</v>
      </c>
      <c r="J68" s="387">
        <f>SUM(J66:J67)</f>
        <v>37</v>
      </c>
      <c r="K68" s="179">
        <f>SUM(K66:K67)</f>
        <v>37</v>
      </c>
      <c r="L68" s="80"/>
      <c r="M68" s="351"/>
      <c r="N68" s="317"/>
      <c r="O68" s="314"/>
      <c r="R68" s="82"/>
    </row>
    <row r="69" spans="1:18" s="75" customFormat="1" ht="28.2" customHeight="1" x14ac:dyDescent="0.25">
      <c r="A69" s="1305" t="s">
        <v>12</v>
      </c>
      <c r="B69" s="1332" t="s">
        <v>18</v>
      </c>
      <c r="C69" s="1324" t="s">
        <v>69</v>
      </c>
      <c r="D69" s="1612" t="s">
        <v>166</v>
      </c>
      <c r="E69" s="471"/>
      <c r="F69" s="131"/>
      <c r="G69" s="164"/>
      <c r="H69" s="417" t="s">
        <v>16</v>
      </c>
      <c r="I69" s="218">
        <v>2.7</v>
      </c>
      <c r="J69" s="418"/>
      <c r="K69" s="419"/>
      <c r="L69" s="1614" t="s">
        <v>167</v>
      </c>
      <c r="M69" s="420">
        <v>100</v>
      </c>
      <c r="N69" s="442"/>
      <c r="O69" s="298"/>
    </row>
    <row r="70" spans="1:18" s="75" customFormat="1" ht="16.2" customHeight="1" thickBot="1" x14ac:dyDescent="0.3">
      <c r="A70" s="1306"/>
      <c r="B70" s="1333"/>
      <c r="C70" s="1325"/>
      <c r="D70" s="1613"/>
      <c r="E70" s="405"/>
      <c r="F70" s="406"/>
      <c r="G70" s="176"/>
      <c r="H70" s="466" t="s">
        <v>17</v>
      </c>
      <c r="I70" s="208">
        <f>+I69</f>
        <v>2.7</v>
      </c>
      <c r="J70" s="421">
        <f>+J69</f>
        <v>0</v>
      </c>
      <c r="K70" s="422">
        <f>+K69</f>
        <v>0</v>
      </c>
      <c r="L70" s="1615"/>
      <c r="M70" s="423"/>
      <c r="N70" s="447"/>
      <c r="O70" s="297"/>
    </row>
    <row r="71" spans="1:18" s="75" customFormat="1" ht="17.399999999999999" customHeight="1" x14ac:dyDescent="0.25">
      <c r="A71" s="1305" t="s">
        <v>12</v>
      </c>
      <c r="B71" s="1332" t="s">
        <v>18</v>
      </c>
      <c r="C71" s="1324" t="s">
        <v>70</v>
      </c>
      <c r="D71" s="1612" t="s">
        <v>190</v>
      </c>
      <c r="E71" s="471"/>
      <c r="F71" s="424"/>
      <c r="G71" s="164"/>
      <c r="H71" s="417" t="s">
        <v>16</v>
      </c>
      <c r="I71" s="218">
        <v>510</v>
      </c>
      <c r="J71" s="418"/>
      <c r="K71" s="419"/>
      <c r="L71" s="1614" t="s">
        <v>172</v>
      </c>
      <c r="M71" s="420">
        <v>100</v>
      </c>
      <c r="N71" s="442"/>
      <c r="O71" s="298"/>
    </row>
    <row r="72" spans="1:18" s="75" customFormat="1" ht="15.75" customHeight="1" thickBot="1" x14ac:dyDescent="0.3">
      <c r="A72" s="1306"/>
      <c r="B72" s="1333"/>
      <c r="C72" s="1325"/>
      <c r="D72" s="1613"/>
      <c r="E72" s="405"/>
      <c r="F72" s="425"/>
      <c r="G72" s="176"/>
      <c r="H72" s="461" t="s">
        <v>17</v>
      </c>
      <c r="I72" s="208">
        <f>+I71</f>
        <v>510</v>
      </c>
      <c r="J72" s="421">
        <v>0</v>
      </c>
      <c r="K72" s="422">
        <v>0</v>
      </c>
      <c r="L72" s="1615"/>
      <c r="M72" s="423"/>
      <c r="N72" s="447"/>
      <c r="O72" s="297"/>
    </row>
    <row r="73" spans="1:18" s="75" customFormat="1" ht="15" customHeight="1" thickBot="1" x14ac:dyDescent="0.3">
      <c r="A73" s="201" t="s">
        <v>12</v>
      </c>
      <c r="B73" s="202" t="s">
        <v>18</v>
      </c>
      <c r="C73" s="1341" t="s">
        <v>21</v>
      </c>
      <c r="D73" s="1341"/>
      <c r="E73" s="1342"/>
      <c r="F73" s="1342"/>
      <c r="G73" s="1342"/>
      <c r="H73" s="1342"/>
      <c r="I73" s="412">
        <f>+I68+I65+I63+I60+I47+I70+I72</f>
        <v>7362.4</v>
      </c>
      <c r="J73" s="246">
        <f>+J68+J65+J63+J60+J47</f>
        <v>7649.5</v>
      </c>
      <c r="K73" s="219">
        <f>+K68+K65+K63+K60+K47</f>
        <v>7682.6999999999989</v>
      </c>
      <c r="L73" s="1321"/>
      <c r="M73" s="1322"/>
      <c r="N73" s="1322"/>
      <c r="O73" s="1323"/>
    </row>
    <row r="74" spans="1:18" s="75" customFormat="1" ht="15" customHeight="1" thickBot="1" x14ac:dyDescent="0.3">
      <c r="A74" s="40" t="s">
        <v>12</v>
      </c>
      <c r="B74" s="222" t="s">
        <v>20</v>
      </c>
      <c r="C74" s="1318" t="s">
        <v>107</v>
      </c>
      <c r="D74" s="1319"/>
      <c r="E74" s="1319"/>
      <c r="F74" s="1319"/>
      <c r="G74" s="1319"/>
      <c r="H74" s="1319"/>
      <c r="I74" s="1319"/>
      <c r="J74" s="1319"/>
      <c r="K74" s="1319"/>
      <c r="L74" s="1319"/>
      <c r="M74" s="1319"/>
      <c r="N74" s="1319"/>
      <c r="O74" s="1320"/>
    </row>
    <row r="75" spans="1:18" s="75" customFormat="1" ht="31.95" customHeight="1" x14ac:dyDescent="0.25">
      <c r="A75" s="33" t="s">
        <v>12</v>
      </c>
      <c r="B75" s="1607" t="s">
        <v>20</v>
      </c>
      <c r="C75" s="1609" t="s">
        <v>12</v>
      </c>
      <c r="D75" s="1580" t="s">
        <v>168</v>
      </c>
      <c r="E75" s="157"/>
      <c r="F75" s="117"/>
      <c r="G75" s="108">
        <v>2</v>
      </c>
      <c r="H75" s="110" t="s">
        <v>16</v>
      </c>
      <c r="I75" s="210"/>
      <c r="J75" s="279">
        <f>11.5+13</f>
        <v>24.5</v>
      </c>
      <c r="K75" s="272"/>
      <c r="L75" s="539" t="s">
        <v>169</v>
      </c>
      <c r="M75" s="528"/>
      <c r="N75" s="426">
        <v>2</v>
      </c>
      <c r="O75" s="411"/>
    </row>
    <row r="76" spans="1:18" s="75" customFormat="1" ht="16.2" customHeight="1" x14ac:dyDescent="0.25">
      <c r="A76" s="34"/>
      <c r="B76" s="1608"/>
      <c r="C76" s="1610"/>
      <c r="D76" s="1314"/>
      <c r="E76" s="157"/>
      <c r="F76" s="117"/>
      <c r="G76" s="108"/>
      <c r="H76" s="115"/>
      <c r="I76" s="271"/>
      <c r="J76" s="280"/>
      <c r="K76" s="273"/>
      <c r="L76" s="1309" t="s">
        <v>170</v>
      </c>
      <c r="M76" s="229"/>
      <c r="N76" s="325">
        <v>2</v>
      </c>
      <c r="O76" s="318"/>
    </row>
    <row r="77" spans="1:18" s="75" customFormat="1" ht="16.5" customHeight="1" thickBot="1" x14ac:dyDescent="0.3">
      <c r="A77" s="34"/>
      <c r="B77" s="1608"/>
      <c r="C77" s="1611"/>
      <c r="D77" s="1315"/>
      <c r="E77" s="77"/>
      <c r="F77" s="78"/>
      <c r="G77" s="79"/>
      <c r="H77" s="91" t="s">
        <v>17</v>
      </c>
      <c r="I77" s="62"/>
      <c r="J77" s="281">
        <f t="shared" ref="J77" si="7">SUM(J75:J76)</f>
        <v>24.5</v>
      </c>
      <c r="K77" s="275"/>
      <c r="L77" s="1315"/>
      <c r="M77" s="351"/>
      <c r="N77" s="317"/>
      <c r="O77" s="314"/>
    </row>
    <row r="78" spans="1:18" s="75" customFormat="1" ht="15.75" customHeight="1" x14ac:dyDescent="0.25">
      <c r="A78" s="41" t="s">
        <v>12</v>
      </c>
      <c r="B78" s="25" t="s">
        <v>20</v>
      </c>
      <c r="C78" s="9" t="s">
        <v>18</v>
      </c>
      <c r="D78" s="1581" t="s">
        <v>112</v>
      </c>
      <c r="E78" s="159"/>
      <c r="F78" s="58"/>
      <c r="G78" s="20"/>
      <c r="H78" s="331" t="s">
        <v>16</v>
      </c>
      <c r="I78" s="221">
        <f>SUMIF(H87:H96,"sb",I87:I96)</f>
        <v>0</v>
      </c>
      <c r="J78" s="280">
        <f>SUMIF(H87:H96,"sb",J87:J96)</f>
        <v>0</v>
      </c>
      <c r="K78" s="221">
        <v>871</v>
      </c>
      <c r="L78" s="332"/>
      <c r="M78" s="64"/>
      <c r="N78" s="326"/>
      <c r="O78" s="319"/>
    </row>
    <row r="79" spans="1:18" s="75" customFormat="1" ht="15.75" customHeight="1" x14ac:dyDescent="0.25">
      <c r="A79" s="42"/>
      <c r="B79" s="106"/>
      <c r="C79" s="162"/>
      <c r="D79" s="1582"/>
      <c r="E79" s="190"/>
      <c r="F79" s="59"/>
      <c r="G79" s="31"/>
      <c r="H79" s="111" t="s">
        <v>53</v>
      </c>
      <c r="I79" s="353">
        <v>475.9</v>
      </c>
      <c r="J79" s="282">
        <f>SUMIF(H87:H96,"sb(l)",J87:J96)</f>
        <v>0</v>
      </c>
      <c r="K79" s="353">
        <f>SUMIF(H87:H96,"sb(l)",K87:K96)</f>
        <v>0</v>
      </c>
      <c r="L79" s="199"/>
      <c r="M79" s="65"/>
      <c r="N79" s="530"/>
      <c r="O79" s="531"/>
    </row>
    <row r="80" spans="1:18" s="75" customFormat="1" ht="15.75" customHeight="1" x14ac:dyDescent="0.25">
      <c r="A80" s="42"/>
      <c r="B80" s="106"/>
      <c r="C80" s="162"/>
      <c r="D80" s="1582"/>
      <c r="E80" s="190"/>
      <c r="F80" s="59"/>
      <c r="G80" s="31"/>
      <c r="H80" s="435" t="s">
        <v>32</v>
      </c>
      <c r="I80" s="353">
        <f>2.8</f>
        <v>2.8</v>
      </c>
      <c r="J80" s="282">
        <f>SUMIF(H87:H96,"sb(vb)",J87:J96)</f>
        <v>0</v>
      </c>
      <c r="K80" s="353">
        <f>SUMIF(H87:H96,"sb(vb)",K87:K96)</f>
        <v>0</v>
      </c>
      <c r="L80" s="199"/>
      <c r="M80" s="65"/>
      <c r="N80" s="530"/>
      <c r="O80" s="531"/>
    </row>
    <row r="81" spans="1:20" s="75" customFormat="1" ht="15.75" customHeight="1" x14ac:dyDescent="0.25">
      <c r="A81" s="42"/>
      <c r="B81" s="106"/>
      <c r="C81" s="162"/>
      <c r="D81" s="1582"/>
      <c r="E81" s="190"/>
      <c r="F81" s="59"/>
      <c r="G81" s="31"/>
      <c r="H81" s="435" t="s">
        <v>102</v>
      </c>
      <c r="I81" s="353">
        <v>17</v>
      </c>
      <c r="J81" s="282"/>
      <c r="K81" s="353"/>
      <c r="L81" s="199"/>
      <c r="M81" s="65"/>
      <c r="N81" s="530"/>
      <c r="O81" s="531"/>
    </row>
    <row r="82" spans="1:20" s="75" customFormat="1" ht="15.75" customHeight="1" x14ac:dyDescent="0.25">
      <c r="A82" s="42"/>
      <c r="B82" s="106"/>
      <c r="C82" s="162"/>
      <c r="D82" s="1582"/>
      <c r="E82" s="190"/>
      <c r="F82" s="59"/>
      <c r="G82" s="31"/>
      <c r="H82" s="111" t="s">
        <v>55</v>
      </c>
      <c r="I82" s="353">
        <v>32.6</v>
      </c>
      <c r="J82" s="282">
        <f>SUMIF(H87:H96,"sb(es)",J87:J96)</f>
        <v>0</v>
      </c>
      <c r="K82" s="353">
        <f>SUMIF(H87:H96,"sb(es)",K87:K96)</f>
        <v>0</v>
      </c>
      <c r="L82" s="199"/>
      <c r="M82" s="65"/>
      <c r="N82" s="530"/>
      <c r="O82" s="531"/>
      <c r="R82" s="82"/>
    </row>
    <row r="83" spans="1:20" s="75" customFormat="1" ht="15.75" customHeight="1" x14ac:dyDescent="0.25">
      <c r="A83" s="42"/>
      <c r="B83" s="106"/>
      <c r="C83" s="162"/>
      <c r="D83" s="1582"/>
      <c r="E83" s="22"/>
      <c r="F83" s="59"/>
      <c r="G83" s="31"/>
      <c r="H83" s="114" t="s">
        <v>103</v>
      </c>
      <c r="I83" s="353">
        <v>191.8</v>
      </c>
      <c r="J83" s="282">
        <f>SUMIF(H87:H96,"sb(esl)",J87:J96)</f>
        <v>0</v>
      </c>
      <c r="K83" s="353">
        <f>SUMIF(H87:H96,"sb(esl)",K87:K96)</f>
        <v>0</v>
      </c>
      <c r="L83" s="199"/>
      <c r="M83" s="65"/>
      <c r="N83" s="530"/>
      <c r="O83" s="531"/>
    </row>
    <row r="84" spans="1:20" s="75" customFormat="1" ht="15.75" customHeight="1" x14ac:dyDescent="0.25">
      <c r="A84" s="42"/>
      <c r="B84" s="106"/>
      <c r="C84" s="162"/>
      <c r="D84" s="490"/>
      <c r="E84" s="22"/>
      <c r="F84" s="59"/>
      <c r="G84" s="31"/>
      <c r="H84" s="110" t="s">
        <v>80</v>
      </c>
      <c r="I84" s="353">
        <v>1206.3</v>
      </c>
      <c r="J84" s="282">
        <f>SUMIF(H87:H96,"sb(p)",J87:J96)</f>
        <v>0</v>
      </c>
      <c r="K84" s="353">
        <f>SUMIF(H87:H96,"sb(p)",K87:K96)</f>
        <v>0</v>
      </c>
      <c r="L84" s="199"/>
      <c r="M84" s="65"/>
      <c r="N84" s="530"/>
      <c r="O84" s="531"/>
    </row>
    <row r="85" spans="1:20" s="75" customFormat="1" ht="15.75" customHeight="1" x14ac:dyDescent="0.25">
      <c r="A85" s="42"/>
      <c r="B85" s="106"/>
      <c r="C85" s="162"/>
      <c r="D85" s="490"/>
      <c r="E85" s="22"/>
      <c r="F85" s="59"/>
      <c r="G85" s="31"/>
      <c r="H85" s="112" t="s">
        <v>34</v>
      </c>
      <c r="I85" s="209">
        <f>SUMIF(H87:H96,"lrvb",I87:I96)</f>
        <v>0</v>
      </c>
      <c r="J85" s="440">
        <f>SUMIF(H87:H96,"lrvb",J87:J96)</f>
        <v>0</v>
      </c>
      <c r="K85" s="533">
        <v>3834</v>
      </c>
      <c r="L85" s="199"/>
      <c r="M85" s="65"/>
      <c r="N85" s="530"/>
      <c r="O85" s="531"/>
    </row>
    <row r="86" spans="1:20" s="75" customFormat="1" ht="29.25" customHeight="1" x14ac:dyDescent="0.25">
      <c r="A86" s="38"/>
      <c r="B86" s="449"/>
      <c r="C86" s="162"/>
      <c r="D86" s="469" t="s">
        <v>57</v>
      </c>
      <c r="E86" s="468" t="s">
        <v>31</v>
      </c>
      <c r="F86" s="1604">
        <v>1101012101</v>
      </c>
      <c r="G86" s="193">
        <v>5</v>
      </c>
      <c r="H86" s="110"/>
      <c r="I86" s="73"/>
      <c r="J86" s="529"/>
      <c r="K86" s="73"/>
      <c r="L86" s="477"/>
      <c r="M86" s="540"/>
      <c r="N86" s="541"/>
      <c r="O86" s="542"/>
    </row>
    <row r="87" spans="1:20" s="75" customFormat="1" ht="16.95" customHeight="1" x14ac:dyDescent="0.25">
      <c r="A87" s="38"/>
      <c r="B87" s="449"/>
      <c r="C87" s="162"/>
      <c r="D87" s="203" t="s">
        <v>56</v>
      </c>
      <c r="E87" s="204" t="s">
        <v>100</v>
      </c>
      <c r="F87" s="1605"/>
      <c r="G87" s="146"/>
      <c r="H87" s="503" t="s">
        <v>180</v>
      </c>
      <c r="I87" s="519">
        <f>105.8+666.4-764.6</f>
        <v>7.5999999999999091</v>
      </c>
      <c r="J87" s="523"/>
      <c r="K87" s="519"/>
      <c r="L87" s="476" t="s">
        <v>33</v>
      </c>
      <c r="M87" s="192">
        <v>100</v>
      </c>
      <c r="N87" s="327"/>
      <c r="O87" s="320"/>
    </row>
    <row r="88" spans="1:20" s="75" customFormat="1" ht="16.95" customHeight="1" x14ac:dyDescent="0.25">
      <c r="A88" s="38"/>
      <c r="B88" s="449"/>
      <c r="C88" s="162"/>
      <c r="D88" s="203" t="s">
        <v>99</v>
      </c>
      <c r="E88" s="205"/>
      <c r="F88" s="206"/>
      <c r="G88" s="146"/>
      <c r="H88" s="503" t="s">
        <v>181</v>
      </c>
      <c r="I88" s="519">
        <v>441.7</v>
      </c>
      <c r="J88" s="523"/>
      <c r="K88" s="519"/>
      <c r="L88" s="476" t="s">
        <v>33</v>
      </c>
      <c r="M88" s="192">
        <v>100</v>
      </c>
      <c r="N88" s="327"/>
      <c r="O88" s="320"/>
    </row>
    <row r="89" spans="1:20" s="75" customFormat="1" ht="22.95" customHeight="1" x14ac:dyDescent="0.25">
      <c r="A89" s="38"/>
      <c r="B89" s="449"/>
      <c r="C89" s="162"/>
      <c r="D89" s="1309" t="s">
        <v>59</v>
      </c>
      <c r="E89" s="172" t="s">
        <v>31</v>
      </c>
      <c r="F89" s="132"/>
      <c r="G89" s="104"/>
      <c r="H89" s="536" t="s">
        <v>180</v>
      </c>
      <c r="I89" s="511">
        <v>60.2</v>
      </c>
      <c r="J89" s="505"/>
      <c r="K89" s="511"/>
      <c r="L89" s="476" t="s">
        <v>60</v>
      </c>
      <c r="M89" s="192">
        <v>100</v>
      </c>
      <c r="N89" s="327"/>
      <c r="O89" s="320"/>
      <c r="R89" s="82"/>
    </row>
    <row r="90" spans="1:20" s="75" customFormat="1" ht="21" customHeight="1" x14ac:dyDescent="0.25">
      <c r="A90" s="38"/>
      <c r="B90" s="449"/>
      <c r="C90" s="162"/>
      <c r="D90" s="1310"/>
      <c r="E90" s="223"/>
      <c r="F90" s="224"/>
      <c r="G90" s="104"/>
      <c r="H90" s="536"/>
      <c r="I90" s="511"/>
      <c r="J90" s="505"/>
      <c r="K90" s="511"/>
      <c r="L90" s="479"/>
      <c r="M90" s="229"/>
      <c r="N90" s="325"/>
      <c r="O90" s="318"/>
    </row>
    <row r="91" spans="1:20" s="75" customFormat="1" ht="27" customHeight="1" x14ac:dyDescent="0.25">
      <c r="A91" s="38"/>
      <c r="B91" s="449"/>
      <c r="C91" s="162"/>
      <c r="D91" s="1309" t="s">
        <v>119</v>
      </c>
      <c r="E91" s="172" t="s">
        <v>31</v>
      </c>
      <c r="F91" s="132"/>
      <c r="G91" s="74"/>
      <c r="H91" s="503" t="s">
        <v>180</v>
      </c>
      <c r="I91" s="511">
        <v>10.6</v>
      </c>
      <c r="J91" s="505"/>
      <c r="K91" s="511"/>
      <c r="L91" s="1309" t="s">
        <v>120</v>
      </c>
      <c r="M91" s="192">
        <v>1</v>
      </c>
      <c r="N91" s="327"/>
      <c r="O91" s="320"/>
      <c r="R91" s="82"/>
    </row>
    <row r="92" spans="1:20" s="75" customFormat="1" ht="30.6" customHeight="1" x14ac:dyDescent="0.25">
      <c r="A92" s="38"/>
      <c r="B92" s="449"/>
      <c r="C92" s="162"/>
      <c r="D92" s="1310"/>
      <c r="E92" s="223"/>
      <c r="F92" s="224"/>
      <c r="G92" s="104"/>
      <c r="H92" s="503"/>
      <c r="I92" s="511"/>
      <c r="J92" s="505"/>
      <c r="K92" s="511"/>
      <c r="L92" s="1314"/>
      <c r="M92" s="229"/>
      <c r="N92" s="325"/>
      <c r="O92" s="318"/>
      <c r="R92" s="82"/>
      <c r="T92" s="82"/>
    </row>
    <row r="93" spans="1:20" s="75" customFormat="1" ht="15.6" customHeight="1" x14ac:dyDescent="0.25">
      <c r="A93" s="38"/>
      <c r="B93" s="449"/>
      <c r="C93" s="162"/>
      <c r="D93" s="469" t="s">
        <v>118</v>
      </c>
      <c r="E93" s="172" t="s">
        <v>31</v>
      </c>
      <c r="F93" s="132"/>
      <c r="G93" s="74"/>
      <c r="H93" s="522" t="s">
        <v>182</v>
      </c>
      <c r="I93" s="511"/>
      <c r="J93" s="505"/>
      <c r="K93" s="511">
        <f>1000-1000+4000-2000</f>
        <v>2000</v>
      </c>
      <c r="L93" s="476" t="s">
        <v>173</v>
      </c>
      <c r="M93" s="192"/>
      <c r="N93" s="327"/>
      <c r="O93" s="320">
        <v>35</v>
      </c>
      <c r="P93" s="82"/>
    </row>
    <row r="94" spans="1:20" s="75" customFormat="1" ht="29.25" customHeight="1" x14ac:dyDescent="0.25">
      <c r="A94" s="38"/>
      <c r="B94" s="449"/>
      <c r="C94" s="162"/>
      <c r="D94" s="225" t="s">
        <v>130</v>
      </c>
      <c r="E94" s="226" t="s">
        <v>31</v>
      </c>
      <c r="F94" s="149"/>
      <c r="G94" s="532"/>
      <c r="H94" s="503" t="s">
        <v>182</v>
      </c>
      <c r="I94" s="534"/>
      <c r="J94" s="537"/>
      <c r="K94" s="534">
        <v>1834</v>
      </c>
      <c r="L94" s="340" t="s">
        <v>131</v>
      </c>
      <c r="M94" s="403"/>
      <c r="N94" s="404"/>
      <c r="O94" s="321">
        <v>95</v>
      </c>
    </row>
    <row r="95" spans="1:20" s="75" customFormat="1" ht="43.2" customHeight="1" x14ac:dyDescent="0.25">
      <c r="A95" s="38"/>
      <c r="B95" s="449"/>
      <c r="C95" s="162"/>
      <c r="D95" s="225" t="s">
        <v>150</v>
      </c>
      <c r="E95" s="226" t="s">
        <v>31</v>
      </c>
      <c r="F95" s="149"/>
      <c r="G95" s="532"/>
      <c r="H95" s="503" t="s">
        <v>179</v>
      </c>
      <c r="I95" s="535"/>
      <c r="J95" s="538"/>
      <c r="K95" s="511">
        <v>821</v>
      </c>
      <c r="L95" s="340" t="s">
        <v>151</v>
      </c>
      <c r="M95" s="198"/>
      <c r="N95" s="388"/>
      <c r="O95" s="321">
        <v>1</v>
      </c>
      <c r="S95" s="82"/>
    </row>
    <row r="96" spans="1:20" s="75" customFormat="1" ht="27.6" customHeight="1" x14ac:dyDescent="0.25">
      <c r="A96" s="38"/>
      <c r="B96" s="449"/>
      <c r="C96" s="180"/>
      <c r="D96" s="1592" t="s">
        <v>153</v>
      </c>
      <c r="E96" s="491" t="s">
        <v>31</v>
      </c>
      <c r="F96" s="69"/>
      <c r="G96" s="81"/>
      <c r="H96" s="503" t="s">
        <v>179</v>
      </c>
      <c r="I96" s="534"/>
      <c r="J96" s="537"/>
      <c r="K96" s="534">
        <v>50</v>
      </c>
      <c r="L96" s="492" t="s">
        <v>149</v>
      </c>
      <c r="M96" s="389"/>
      <c r="N96" s="327"/>
      <c r="O96" s="320">
        <v>1</v>
      </c>
    </row>
    <row r="97" spans="1:20" s="75" customFormat="1" ht="17.399999999999999" customHeight="1" thickBot="1" x14ac:dyDescent="0.3">
      <c r="A97" s="43"/>
      <c r="B97" s="24"/>
      <c r="C97" s="17"/>
      <c r="D97" s="1606"/>
      <c r="E97" s="152"/>
      <c r="F97" s="153"/>
      <c r="G97" s="79"/>
      <c r="H97" s="91" t="s">
        <v>17</v>
      </c>
      <c r="I97" s="432">
        <f>SUM(I78:I85)</f>
        <v>1926.3999999999999</v>
      </c>
      <c r="J97" s="281">
        <f>SUM(J78:J85)</f>
        <v>0</v>
      </c>
      <c r="K97" s="275">
        <f>SUM(K78:K85)</f>
        <v>4705</v>
      </c>
      <c r="L97" s="483"/>
      <c r="M97" s="366"/>
      <c r="N97" s="328"/>
      <c r="O97" s="322"/>
    </row>
    <row r="98" spans="1:20" s="75" customFormat="1" ht="22.2" customHeight="1" x14ac:dyDescent="0.25">
      <c r="A98" s="41" t="s">
        <v>12</v>
      </c>
      <c r="B98" s="25" t="s">
        <v>20</v>
      </c>
      <c r="C98" s="9" t="s">
        <v>20</v>
      </c>
      <c r="D98" s="1581" t="s">
        <v>117</v>
      </c>
      <c r="E98" s="555"/>
      <c r="F98" s="556"/>
      <c r="G98" s="557"/>
      <c r="H98" s="521" t="s">
        <v>16</v>
      </c>
      <c r="I98" s="361">
        <v>244.1</v>
      </c>
      <c r="J98" s="362">
        <v>548.5</v>
      </c>
      <c r="K98" s="363">
        <v>231.7</v>
      </c>
      <c r="L98" s="95"/>
      <c r="M98" s="349"/>
      <c r="N98" s="442"/>
      <c r="O98" s="298"/>
    </row>
    <row r="99" spans="1:20" s="75" customFormat="1" ht="22.2" customHeight="1" x14ac:dyDescent="0.25">
      <c r="A99" s="42"/>
      <c r="B99" s="106"/>
      <c r="C99" s="162"/>
      <c r="D99" s="1582"/>
      <c r="E99" s="27"/>
      <c r="F99" s="360"/>
      <c r="G99" s="108"/>
      <c r="H99" s="112" t="s">
        <v>53</v>
      </c>
      <c r="I99" s="569">
        <v>21.3</v>
      </c>
      <c r="J99" s="570"/>
      <c r="K99" s="571"/>
      <c r="L99" s="568"/>
      <c r="M99" s="352"/>
      <c r="N99" s="303"/>
      <c r="O99" s="300"/>
    </row>
    <row r="100" spans="1:20" s="75" customFormat="1" ht="41.25" customHeight="1" x14ac:dyDescent="0.25">
      <c r="A100" s="42"/>
      <c r="B100" s="106"/>
      <c r="C100" s="162"/>
      <c r="D100" s="463" t="s">
        <v>50</v>
      </c>
      <c r="E100" s="27"/>
      <c r="F100" s="360"/>
      <c r="G100" s="108"/>
      <c r="H100" s="522" t="s">
        <v>179</v>
      </c>
      <c r="I100" s="560">
        <v>33</v>
      </c>
      <c r="J100" s="553"/>
      <c r="K100" s="554"/>
      <c r="L100" s="509" t="s">
        <v>191</v>
      </c>
      <c r="M100" s="376">
        <v>100</v>
      </c>
      <c r="N100" s="310"/>
      <c r="O100" s="313"/>
    </row>
    <row r="101" spans="1:20" s="75" customFormat="1" ht="45" customHeight="1" x14ac:dyDescent="0.25">
      <c r="A101" s="42"/>
      <c r="B101" s="106"/>
      <c r="C101" s="162"/>
      <c r="D101" s="156"/>
      <c r="E101" s="27"/>
      <c r="F101" s="455"/>
      <c r="G101" s="108"/>
      <c r="H101" s="503" t="s">
        <v>179</v>
      </c>
      <c r="I101" s="504">
        <f>32.9+5.5</f>
        <v>38.4</v>
      </c>
      <c r="J101" s="505"/>
      <c r="K101" s="506"/>
      <c r="L101" s="518" t="s">
        <v>160</v>
      </c>
      <c r="M101" s="376">
        <v>100</v>
      </c>
      <c r="N101" s="310"/>
      <c r="O101" s="364"/>
    </row>
    <row r="102" spans="1:20" s="75" customFormat="1" ht="31.5" customHeight="1" x14ac:dyDescent="0.25">
      <c r="A102" s="42"/>
      <c r="B102" s="106"/>
      <c r="C102" s="162"/>
      <c r="D102" s="156"/>
      <c r="E102" s="27"/>
      <c r="F102" s="455"/>
      <c r="G102" s="108"/>
      <c r="H102" s="503" t="s">
        <v>179</v>
      </c>
      <c r="I102" s="504">
        <v>2.2000000000000002</v>
      </c>
      <c r="J102" s="505"/>
      <c r="K102" s="506"/>
      <c r="L102" s="510" t="s">
        <v>155</v>
      </c>
      <c r="M102" s="376">
        <v>2</v>
      </c>
      <c r="N102" s="310"/>
      <c r="O102" s="364"/>
    </row>
    <row r="103" spans="1:20" s="75" customFormat="1" ht="32.4" customHeight="1" x14ac:dyDescent="0.25">
      <c r="A103" s="42"/>
      <c r="B103" s="106"/>
      <c r="C103" s="162"/>
      <c r="D103" s="463"/>
      <c r="E103" s="27"/>
      <c r="F103" s="360"/>
      <c r="G103" s="108"/>
      <c r="H103" s="522" t="s">
        <v>179</v>
      </c>
      <c r="I103" s="561"/>
      <c r="J103" s="523">
        <v>18.7</v>
      </c>
      <c r="K103" s="552"/>
      <c r="L103" s="238" t="s">
        <v>143</v>
      </c>
      <c r="M103" s="228"/>
      <c r="N103" s="309">
        <v>100</v>
      </c>
      <c r="O103" s="321"/>
    </row>
    <row r="104" spans="1:20" s="75" customFormat="1" ht="32.4" customHeight="1" x14ac:dyDescent="0.25">
      <c r="A104" s="42"/>
      <c r="B104" s="106"/>
      <c r="C104" s="162"/>
      <c r="D104" s="463"/>
      <c r="E104" s="27"/>
      <c r="F104" s="360"/>
      <c r="G104" s="108"/>
      <c r="H104" s="522" t="s">
        <v>179</v>
      </c>
      <c r="I104" s="504"/>
      <c r="J104" s="505">
        <v>20.5</v>
      </c>
      <c r="K104" s="506"/>
      <c r="L104" s="518" t="s">
        <v>132</v>
      </c>
      <c r="M104" s="392"/>
      <c r="N104" s="309">
        <v>100</v>
      </c>
      <c r="O104" s="321"/>
    </row>
    <row r="105" spans="1:20" s="75" customFormat="1" ht="39.75" customHeight="1" x14ac:dyDescent="0.25">
      <c r="A105" s="42"/>
      <c r="B105" s="106"/>
      <c r="C105" s="162"/>
      <c r="D105" s="156"/>
      <c r="E105" s="27"/>
      <c r="F105" s="455"/>
      <c r="G105" s="108"/>
      <c r="H105" s="503" t="s">
        <v>179</v>
      </c>
      <c r="I105" s="504"/>
      <c r="J105" s="505">
        <v>24.9</v>
      </c>
      <c r="K105" s="506"/>
      <c r="L105" s="518" t="s">
        <v>156</v>
      </c>
      <c r="M105" s="392"/>
      <c r="N105" s="309">
        <v>100</v>
      </c>
      <c r="O105" s="393"/>
    </row>
    <row r="106" spans="1:20" s="75" customFormat="1" ht="44.4" customHeight="1" x14ac:dyDescent="0.25">
      <c r="A106" s="42"/>
      <c r="B106" s="106"/>
      <c r="C106" s="162"/>
      <c r="D106" s="463"/>
      <c r="E106" s="576" t="s">
        <v>31</v>
      </c>
      <c r="F106" s="360"/>
      <c r="G106" s="108"/>
      <c r="H106" s="522" t="s">
        <v>179</v>
      </c>
      <c r="I106" s="504"/>
      <c r="J106" s="505">
        <v>225</v>
      </c>
      <c r="K106" s="506"/>
      <c r="L106" s="543" t="s">
        <v>144</v>
      </c>
      <c r="M106" s="458"/>
      <c r="N106" s="443">
        <v>100</v>
      </c>
      <c r="O106" s="390"/>
    </row>
    <row r="107" spans="1:20" s="75" customFormat="1" ht="41.25" customHeight="1" x14ac:dyDescent="0.25">
      <c r="A107" s="42"/>
      <c r="B107" s="106"/>
      <c r="C107" s="162"/>
      <c r="D107" s="156"/>
      <c r="E107" s="27"/>
      <c r="F107" s="455"/>
      <c r="G107" s="108"/>
      <c r="H107" s="503" t="s">
        <v>179</v>
      </c>
      <c r="I107" s="504"/>
      <c r="J107" s="505">
        <v>9.5</v>
      </c>
      <c r="K107" s="506"/>
      <c r="L107" s="544" t="s">
        <v>145</v>
      </c>
      <c r="M107" s="458"/>
      <c r="N107" s="310">
        <v>100</v>
      </c>
      <c r="O107" s="364"/>
    </row>
    <row r="108" spans="1:20" s="75" customFormat="1" ht="41.25" customHeight="1" x14ac:dyDescent="0.25">
      <c r="A108" s="42"/>
      <c r="B108" s="106"/>
      <c r="C108" s="162"/>
      <c r="D108" s="156"/>
      <c r="E108" s="27"/>
      <c r="F108" s="455"/>
      <c r="G108" s="108"/>
      <c r="H108" s="503" t="s">
        <v>179</v>
      </c>
      <c r="I108" s="504"/>
      <c r="J108" s="505">
        <v>7</v>
      </c>
      <c r="K108" s="506"/>
      <c r="L108" s="544" t="s">
        <v>146</v>
      </c>
      <c r="M108" s="458"/>
      <c r="N108" s="310">
        <v>100</v>
      </c>
      <c r="O108" s="364"/>
    </row>
    <row r="109" spans="1:20" s="75" customFormat="1" ht="39" customHeight="1" x14ac:dyDescent="0.25">
      <c r="A109" s="42"/>
      <c r="B109" s="106"/>
      <c r="C109" s="162"/>
      <c r="D109" s="156"/>
      <c r="E109" s="27"/>
      <c r="F109" s="455"/>
      <c r="G109" s="108"/>
      <c r="H109" s="503" t="s">
        <v>179</v>
      </c>
      <c r="I109" s="504"/>
      <c r="J109" s="505">
        <v>3</v>
      </c>
      <c r="K109" s="506"/>
      <c r="L109" s="545" t="s">
        <v>157</v>
      </c>
      <c r="M109" s="376"/>
      <c r="N109" s="310">
        <v>100</v>
      </c>
      <c r="O109" s="364"/>
    </row>
    <row r="110" spans="1:20" s="75" customFormat="1" ht="30.6" customHeight="1" x14ac:dyDescent="0.25">
      <c r="A110" s="42"/>
      <c r="B110" s="106"/>
      <c r="C110" s="162"/>
      <c r="D110" s="156"/>
      <c r="E110" s="27"/>
      <c r="F110" s="455"/>
      <c r="G110" s="108"/>
      <c r="H110" s="503" t="s">
        <v>179</v>
      </c>
      <c r="I110" s="504"/>
      <c r="J110" s="505">
        <v>9</v>
      </c>
      <c r="K110" s="506"/>
      <c r="L110" s="544" t="s">
        <v>147</v>
      </c>
      <c r="M110" s="458"/>
      <c r="N110" s="310">
        <v>100</v>
      </c>
      <c r="O110" s="304"/>
    </row>
    <row r="111" spans="1:20" s="75" customFormat="1" ht="44.4" customHeight="1" x14ac:dyDescent="0.25">
      <c r="A111" s="42"/>
      <c r="B111" s="106"/>
      <c r="C111" s="162"/>
      <c r="D111" s="463"/>
      <c r="E111" s="27"/>
      <c r="F111" s="360"/>
      <c r="G111" s="108"/>
      <c r="H111" s="522" t="s">
        <v>179</v>
      </c>
      <c r="I111" s="504"/>
      <c r="J111" s="505"/>
      <c r="K111" s="506">
        <v>44.5</v>
      </c>
      <c r="L111" s="546" t="s">
        <v>154</v>
      </c>
      <c r="M111" s="445"/>
      <c r="N111" s="446"/>
      <c r="O111" s="320">
        <v>100</v>
      </c>
      <c r="R111" s="82"/>
      <c r="T111" s="82"/>
    </row>
    <row r="112" spans="1:20" s="75" customFormat="1" ht="31.2" customHeight="1" x14ac:dyDescent="0.25">
      <c r="A112" s="38"/>
      <c r="B112" s="449"/>
      <c r="C112" s="180"/>
      <c r="D112" s="1590" t="s">
        <v>133</v>
      </c>
      <c r="E112" s="163"/>
      <c r="F112" s="69"/>
      <c r="G112" s="81" t="s">
        <v>15</v>
      </c>
      <c r="H112" s="503" t="s">
        <v>179</v>
      </c>
      <c r="I112" s="504">
        <v>14.9</v>
      </c>
      <c r="J112" s="505"/>
      <c r="K112" s="506"/>
      <c r="L112" s="574" t="s">
        <v>158</v>
      </c>
      <c r="M112" s="392">
        <v>100</v>
      </c>
      <c r="N112" s="575"/>
      <c r="O112" s="391"/>
    </row>
    <row r="113" spans="1:20" s="75" customFormat="1" ht="30" customHeight="1" x14ac:dyDescent="0.25">
      <c r="A113" s="38"/>
      <c r="B113" s="449"/>
      <c r="C113" s="180"/>
      <c r="D113" s="1591"/>
      <c r="E113" s="163"/>
      <c r="F113" s="60"/>
      <c r="G113" s="72"/>
      <c r="H113" s="503" t="s">
        <v>179</v>
      </c>
      <c r="I113" s="504"/>
      <c r="J113" s="505">
        <v>14.2</v>
      </c>
      <c r="K113" s="506"/>
      <c r="L113" s="547" t="s">
        <v>135</v>
      </c>
      <c r="M113" s="392"/>
      <c r="N113" s="309">
        <v>100</v>
      </c>
      <c r="O113" s="393"/>
    </row>
    <row r="114" spans="1:20" s="75" customFormat="1" ht="32.4" customHeight="1" x14ac:dyDescent="0.25">
      <c r="A114" s="38"/>
      <c r="B114" s="449"/>
      <c r="C114" s="180"/>
      <c r="D114" s="156"/>
      <c r="E114" s="163"/>
      <c r="F114" s="60"/>
      <c r="G114" s="72"/>
      <c r="H114" s="503" t="s">
        <v>179</v>
      </c>
      <c r="I114" s="504"/>
      <c r="J114" s="505">
        <v>3.5</v>
      </c>
      <c r="K114" s="506"/>
      <c r="L114" s="548" t="s">
        <v>159</v>
      </c>
      <c r="M114" s="394"/>
      <c r="N114" s="336">
        <v>100</v>
      </c>
      <c r="O114" s="450"/>
    </row>
    <row r="115" spans="1:20" s="75" customFormat="1" ht="29.4" customHeight="1" x14ac:dyDescent="0.25">
      <c r="A115" s="38"/>
      <c r="B115" s="449"/>
      <c r="C115" s="180"/>
      <c r="D115" s="156"/>
      <c r="E115" s="163"/>
      <c r="F115" s="60"/>
      <c r="G115" s="72"/>
      <c r="H115" s="503" t="s">
        <v>179</v>
      </c>
      <c r="I115" s="504"/>
      <c r="J115" s="505">
        <v>36.299999999999997</v>
      </c>
      <c r="K115" s="506"/>
      <c r="L115" s="549" t="s">
        <v>134</v>
      </c>
      <c r="M115" s="389"/>
      <c r="N115" s="327">
        <v>100</v>
      </c>
      <c r="O115" s="395"/>
    </row>
    <row r="116" spans="1:20" s="75" customFormat="1" ht="43.95" customHeight="1" x14ac:dyDescent="0.25">
      <c r="A116" s="38"/>
      <c r="B116" s="449"/>
      <c r="C116" s="180"/>
      <c r="D116" s="156"/>
      <c r="E116" s="163"/>
      <c r="F116" s="60"/>
      <c r="G116" s="72"/>
      <c r="H116" s="503" t="s">
        <v>179</v>
      </c>
      <c r="I116" s="504"/>
      <c r="J116" s="505"/>
      <c r="K116" s="506">
        <v>10.3</v>
      </c>
      <c r="L116" s="550" t="s">
        <v>152</v>
      </c>
      <c r="M116" s="389"/>
      <c r="N116" s="327"/>
      <c r="O116" s="320">
        <v>100</v>
      </c>
    </row>
    <row r="117" spans="1:20" s="75" customFormat="1" ht="15.75" customHeight="1" x14ac:dyDescent="0.25">
      <c r="A117" s="38"/>
      <c r="B117" s="449"/>
      <c r="C117" s="162"/>
      <c r="D117" s="1592" t="s">
        <v>108</v>
      </c>
      <c r="E117" s="572"/>
      <c r="F117" s="573">
        <v>11010100</v>
      </c>
      <c r="G117" s="74">
        <v>6</v>
      </c>
      <c r="H117" s="536" t="s">
        <v>179</v>
      </c>
      <c r="I117" s="561">
        <v>155.6</v>
      </c>
      <c r="J117" s="523">
        <v>176.9</v>
      </c>
      <c r="K117" s="552">
        <v>176.9</v>
      </c>
      <c r="L117" s="551" t="s">
        <v>148</v>
      </c>
      <c r="M117" s="52">
        <v>6</v>
      </c>
      <c r="N117" s="329">
        <v>6</v>
      </c>
      <c r="O117" s="323">
        <v>6</v>
      </c>
      <c r="T117" s="82"/>
    </row>
    <row r="118" spans="1:20" s="75" customFormat="1" ht="15.6" customHeight="1" x14ac:dyDescent="0.25">
      <c r="A118" s="34"/>
      <c r="B118" s="449"/>
      <c r="C118" s="180"/>
      <c r="D118" s="1593"/>
      <c r="E118" s="1520" t="s">
        <v>17</v>
      </c>
      <c r="F118" s="1521"/>
      <c r="G118" s="1521"/>
      <c r="H118" s="1522"/>
      <c r="I118" s="276">
        <f>SUM(I98:I99)</f>
        <v>265.39999999999998</v>
      </c>
      <c r="J118" s="220">
        <f>SUM(J98)</f>
        <v>548.5</v>
      </c>
      <c r="K118" s="277">
        <f>SUM(K98)</f>
        <v>231.7</v>
      </c>
      <c r="L118" s="444"/>
      <c r="M118" s="195"/>
      <c r="N118" s="330"/>
      <c r="O118" s="308"/>
      <c r="R118" s="82"/>
    </row>
    <row r="119" spans="1:20" s="75" customFormat="1" ht="15.6" customHeight="1" thickBot="1" x14ac:dyDescent="0.3">
      <c r="A119" s="201" t="s">
        <v>12</v>
      </c>
      <c r="B119" s="202" t="s">
        <v>20</v>
      </c>
      <c r="C119" s="1583" t="s">
        <v>21</v>
      </c>
      <c r="D119" s="1341"/>
      <c r="E119" s="1341"/>
      <c r="F119" s="1341"/>
      <c r="G119" s="1341"/>
      <c r="H119" s="1584"/>
      <c r="I119" s="185">
        <f>I118+I97+I77</f>
        <v>2191.7999999999997</v>
      </c>
      <c r="J119" s="431">
        <f>J118+J97+J77</f>
        <v>573</v>
      </c>
      <c r="K119" s="562">
        <f>K118+K97+K77</f>
        <v>4936.7</v>
      </c>
      <c r="L119" s="1587"/>
      <c r="M119" s="1574"/>
      <c r="N119" s="1574"/>
      <c r="O119" s="1575"/>
    </row>
    <row r="120" spans="1:20" s="75" customFormat="1" ht="14.25" customHeight="1" thickBot="1" x14ac:dyDescent="0.3">
      <c r="A120" s="44" t="s">
        <v>12</v>
      </c>
      <c r="B120" s="10" t="s">
        <v>30</v>
      </c>
      <c r="C120" s="1445" t="s">
        <v>36</v>
      </c>
      <c r="D120" s="1446"/>
      <c r="E120" s="1446"/>
      <c r="F120" s="1446"/>
      <c r="G120" s="1446"/>
      <c r="H120" s="1446"/>
      <c r="I120" s="1446"/>
      <c r="J120" s="1446"/>
      <c r="K120" s="1446"/>
      <c r="L120" s="1447"/>
      <c r="M120" s="1588"/>
      <c r="N120" s="1588"/>
      <c r="O120" s="1589"/>
    </row>
    <row r="121" spans="1:20" s="75" customFormat="1" ht="29.25" customHeight="1" x14ac:dyDescent="0.25">
      <c r="A121" s="33" t="s">
        <v>12</v>
      </c>
      <c r="B121" s="448" t="s">
        <v>30</v>
      </c>
      <c r="C121" s="3" t="s">
        <v>12</v>
      </c>
      <c r="D121" s="1580" t="s">
        <v>77</v>
      </c>
      <c r="E121" s="133"/>
      <c r="F121" s="188">
        <v>11030607</v>
      </c>
      <c r="G121" s="134" t="s">
        <v>15</v>
      </c>
      <c r="H121" s="29" t="s">
        <v>16</v>
      </c>
      <c r="I121" s="365">
        <v>756</v>
      </c>
      <c r="J121" s="244">
        <v>756</v>
      </c>
      <c r="K121" s="434">
        <v>756</v>
      </c>
      <c r="L121" s="1316" t="s">
        <v>192</v>
      </c>
      <c r="M121" s="196">
        <v>4</v>
      </c>
      <c r="N121" s="324">
        <v>4</v>
      </c>
      <c r="O121" s="334">
        <v>4</v>
      </c>
    </row>
    <row r="122" spans="1:20" s="75" customFormat="1" ht="15" customHeight="1" thickBot="1" x14ac:dyDescent="0.3">
      <c r="A122" s="36"/>
      <c r="B122" s="462"/>
      <c r="C122" s="5"/>
      <c r="D122" s="1315"/>
      <c r="E122" s="135"/>
      <c r="F122" s="189"/>
      <c r="G122" s="49"/>
      <c r="H122" s="30" t="s">
        <v>17</v>
      </c>
      <c r="I122" s="215">
        <f t="shared" ref="I122:K122" si="8">SUM(I121:I121)</f>
        <v>756</v>
      </c>
      <c r="J122" s="245">
        <f t="shared" si="8"/>
        <v>756</v>
      </c>
      <c r="K122" s="242">
        <f t="shared" si="8"/>
        <v>756</v>
      </c>
      <c r="L122" s="1538"/>
      <c r="M122" s="197"/>
      <c r="N122" s="336"/>
      <c r="O122" s="335"/>
    </row>
    <row r="123" spans="1:20" s="75" customFormat="1" ht="30" customHeight="1" x14ac:dyDescent="0.25">
      <c r="A123" s="33" t="s">
        <v>12</v>
      </c>
      <c r="B123" s="1332" t="s">
        <v>30</v>
      </c>
      <c r="C123" s="1561" t="s">
        <v>18</v>
      </c>
      <c r="D123" s="1598" t="s">
        <v>78</v>
      </c>
      <c r="E123" s="1600"/>
      <c r="F123" s="454">
        <v>11030701</v>
      </c>
      <c r="G123" s="1602" t="s">
        <v>15</v>
      </c>
      <c r="H123" s="19" t="s">
        <v>16</v>
      </c>
      <c r="I123" s="365">
        <v>33.700000000000003</v>
      </c>
      <c r="J123" s="244">
        <v>55</v>
      </c>
      <c r="K123" s="434">
        <v>55</v>
      </c>
      <c r="L123" s="1300" t="s">
        <v>37</v>
      </c>
      <c r="M123" s="229">
        <v>11</v>
      </c>
      <c r="N123" s="213">
        <v>15</v>
      </c>
      <c r="O123" s="51">
        <v>18</v>
      </c>
    </row>
    <row r="124" spans="1:20" s="75" customFormat="1" ht="15.75" customHeight="1" thickBot="1" x14ac:dyDescent="0.3">
      <c r="A124" s="36"/>
      <c r="B124" s="1333"/>
      <c r="C124" s="1563"/>
      <c r="D124" s="1599"/>
      <c r="E124" s="1601"/>
      <c r="F124" s="456"/>
      <c r="G124" s="1603"/>
      <c r="H124" s="18" t="s">
        <v>17</v>
      </c>
      <c r="I124" s="215">
        <f t="shared" ref="I124:K124" si="9">SUM(I123:I123)</f>
        <v>33.700000000000003</v>
      </c>
      <c r="J124" s="245">
        <f t="shared" si="9"/>
        <v>55</v>
      </c>
      <c r="K124" s="242">
        <f t="shared" si="9"/>
        <v>55</v>
      </c>
      <c r="L124" s="1317"/>
      <c r="M124" s="351"/>
      <c r="N124" s="317"/>
      <c r="O124" s="314"/>
    </row>
    <row r="125" spans="1:20" s="75" customFormat="1" ht="13.8" thickBot="1" x14ac:dyDescent="0.3">
      <c r="A125" s="32" t="s">
        <v>12</v>
      </c>
      <c r="B125" s="10" t="s">
        <v>30</v>
      </c>
      <c r="C125" s="1435" t="s">
        <v>21</v>
      </c>
      <c r="D125" s="1435"/>
      <c r="E125" s="1435"/>
      <c r="F125" s="1435"/>
      <c r="G125" s="1435"/>
      <c r="H125" s="1435"/>
      <c r="I125" s="212">
        <f t="shared" ref="I125:K125" si="10">I124+I122</f>
        <v>789.7</v>
      </c>
      <c r="J125" s="246">
        <f t="shared" si="10"/>
        <v>811</v>
      </c>
      <c r="K125" s="243">
        <f t="shared" si="10"/>
        <v>811</v>
      </c>
      <c r="L125" s="1529"/>
      <c r="M125" s="1530"/>
      <c r="N125" s="1530"/>
      <c r="O125" s="1531"/>
    </row>
    <row r="126" spans="1:20" s="84" customFormat="1" ht="15.75" customHeight="1" thickBot="1" x14ac:dyDescent="0.3">
      <c r="A126" s="32" t="s">
        <v>12</v>
      </c>
      <c r="B126" s="1527" t="s">
        <v>38</v>
      </c>
      <c r="C126" s="1528"/>
      <c r="D126" s="1528"/>
      <c r="E126" s="1528"/>
      <c r="F126" s="1528"/>
      <c r="G126" s="1528"/>
      <c r="H126" s="1528"/>
      <c r="I126" s="150">
        <f>I119+I73+I26+I125</f>
        <v>10568</v>
      </c>
      <c r="J126" s="247">
        <f>J119+J73+J26+J125</f>
        <v>9173.2000000000007</v>
      </c>
      <c r="K126" s="558">
        <f>K119+K73+K26+K125</f>
        <v>13551.499999999998</v>
      </c>
      <c r="L126" s="45"/>
      <c r="M126" s="1596"/>
      <c r="N126" s="1596"/>
      <c r="O126" s="1597"/>
    </row>
    <row r="127" spans="1:20" s="84" customFormat="1" ht="15.75" customHeight="1" thickBot="1" x14ac:dyDescent="0.3">
      <c r="A127" s="234" t="s">
        <v>39</v>
      </c>
      <c r="B127" s="235" t="s">
        <v>40</v>
      </c>
      <c r="C127" s="236"/>
      <c r="D127" s="236"/>
      <c r="E127" s="236"/>
      <c r="F127" s="236"/>
      <c r="G127" s="236"/>
      <c r="H127" s="236"/>
      <c r="I127" s="151">
        <f t="shared" ref="I127:K127" si="11">I126</f>
        <v>10568</v>
      </c>
      <c r="J127" s="248">
        <f t="shared" si="11"/>
        <v>9173.2000000000007</v>
      </c>
      <c r="K127" s="559">
        <f t="shared" si="11"/>
        <v>13551.499999999998</v>
      </c>
      <c r="L127" s="46"/>
      <c r="M127" s="1594"/>
      <c r="N127" s="1594"/>
      <c r="O127" s="1595"/>
    </row>
    <row r="128" spans="1:20" s="75" customFormat="1" ht="31.2" customHeight="1" thickBot="1" x14ac:dyDescent="0.3">
      <c r="A128" s="11"/>
      <c r="B128" s="1523" t="s">
        <v>41</v>
      </c>
      <c r="C128" s="1523"/>
      <c r="D128" s="1523"/>
      <c r="E128" s="1523"/>
      <c r="F128" s="1523"/>
      <c r="G128" s="1523"/>
      <c r="H128" s="1523"/>
      <c r="I128" s="1524"/>
      <c r="J128" s="1524"/>
      <c r="K128" s="1524"/>
      <c r="L128" s="13"/>
      <c r="M128" s="103"/>
      <c r="N128" s="103"/>
      <c r="O128" s="103"/>
    </row>
    <row r="129" spans="1:18" s="75" customFormat="1" ht="51" customHeight="1" x14ac:dyDescent="0.25">
      <c r="A129" s="12"/>
      <c r="B129" s="1585" t="s">
        <v>42</v>
      </c>
      <c r="C129" s="1586"/>
      <c r="D129" s="1586"/>
      <c r="E129" s="1586"/>
      <c r="F129" s="1586"/>
      <c r="G129" s="1586"/>
      <c r="H129" s="1586"/>
      <c r="I129" s="257" t="s">
        <v>121</v>
      </c>
      <c r="J129" s="270" t="s">
        <v>122</v>
      </c>
      <c r="K129" s="249" t="s">
        <v>123</v>
      </c>
      <c r="L129" s="14"/>
      <c r="M129" s="48"/>
      <c r="N129" s="48"/>
      <c r="O129" s="48"/>
    </row>
    <row r="130" spans="1:18" s="75" customFormat="1" x14ac:dyDescent="0.25">
      <c r="A130" s="12"/>
      <c r="B130" s="1425" t="s">
        <v>43</v>
      </c>
      <c r="C130" s="1426"/>
      <c r="D130" s="1426"/>
      <c r="E130" s="1426"/>
      <c r="F130" s="1426"/>
      <c r="G130" s="1426"/>
      <c r="H130" s="1426"/>
      <c r="I130" s="258">
        <f t="shared" ref="I130:K130" si="12">+I131+I137+I138+I139+I140</f>
        <v>10568</v>
      </c>
      <c r="J130" s="264">
        <f t="shared" si="12"/>
        <v>9173.1999999999989</v>
      </c>
      <c r="K130" s="250">
        <f t="shared" si="12"/>
        <v>9717.5</v>
      </c>
      <c r="L130" s="15"/>
      <c r="M130" s="47"/>
      <c r="N130" s="47"/>
      <c r="O130" s="47"/>
    </row>
    <row r="131" spans="1:18" s="75" customFormat="1" x14ac:dyDescent="0.25">
      <c r="A131" s="12"/>
      <c r="B131" s="1520" t="s">
        <v>106</v>
      </c>
      <c r="C131" s="1521"/>
      <c r="D131" s="1521"/>
      <c r="E131" s="1521"/>
      <c r="F131" s="1521"/>
      <c r="G131" s="1521"/>
      <c r="H131" s="1522"/>
      <c r="I131" s="259">
        <f t="shared" ref="I131:K131" si="13">SUM(I132:I136)</f>
        <v>9770.2000000000007</v>
      </c>
      <c r="J131" s="265">
        <f t="shared" si="13"/>
        <v>9173.1999999999989</v>
      </c>
      <c r="K131" s="251">
        <f t="shared" si="13"/>
        <v>9717.5</v>
      </c>
      <c r="L131" s="15"/>
      <c r="M131" s="47"/>
      <c r="N131" s="47"/>
      <c r="O131" s="47"/>
    </row>
    <row r="132" spans="1:18" s="75" customFormat="1" ht="12.75" customHeight="1" x14ac:dyDescent="0.25">
      <c r="A132" s="12"/>
      <c r="B132" s="1456" t="s">
        <v>97</v>
      </c>
      <c r="C132" s="1457"/>
      <c r="D132" s="1457"/>
      <c r="E132" s="1457"/>
      <c r="F132" s="1457"/>
      <c r="G132" s="1457"/>
      <c r="H132" s="1457"/>
      <c r="I132" s="173">
        <f>SUMIF(H14:H123,"sb",I14:I123)</f>
        <v>8228.4000000000015</v>
      </c>
      <c r="J132" s="231">
        <f>SUMIF(H14:H123,"sb",J14:J123)</f>
        <v>8842.7999999999993</v>
      </c>
      <c r="K132" s="252">
        <f>SUMIF(H14:H123,"sb",K14:K123)</f>
        <v>9387.1</v>
      </c>
      <c r="L132" s="53"/>
      <c r="M132" s="68"/>
      <c r="N132" s="68"/>
      <c r="O132" s="68"/>
    </row>
    <row r="133" spans="1:18" s="75" customFormat="1" ht="29.4" customHeight="1" x14ac:dyDescent="0.25">
      <c r="A133" s="12"/>
      <c r="B133" s="1441" t="s">
        <v>193</v>
      </c>
      <c r="C133" s="1442"/>
      <c r="D133" s="1442"/>
      <c r="E133" s="1442"/>
      <c r="F133" s="1442"/>
      <c r="G133" s="1442"/>
      <c r="H133" s="1443"/>
      <c r="I133" s="173">
        <f>SUMIF(H14:H123,"sb(es)",I14:I123)</f>
        <v>32.6</v>
      </c>
      <c r="J133" s="231">
        <f>SUMIF(H14:H123,"sb(es)",J14:J123)</f>
        <v>0</v>
      </c>
      <c r="K133" s="252">
        <f>SUMIF(H14:H123,"sb(es)",K14:K123)</f>
        <v>0</v>
      </c>
      <c r="L133" s="53"/>
      <c r="M133" s="68"/>
      <c r="N133" s="68"/>
      <c r="O133" s="68"/>
    </row>
    <row r="134" spans="1:18" s="75" customFormat="1" ht="29.4" customHeight="1" x14ac:dyDescent="0.25">
      <c r="A134" s="12"/>
      <c r="B134" s="1441" t="s">
        <v>91</v>
      </c>
      <c r="C134" s="1442"/>
      <c r="D134" s="1442"/>
      <c r="E134" s="1442"/>
      <c r="F134" s="1442"/>
      <c r="G134" s="1442"/>
      <c r="H134" s="1443"/>
      <c r="I134" s="173">
        <f>SUMIF(H14:H123,"sb(vb)",I14:I123)</f>
        <v>2.8</v>
      </c>
      <c r="J134" s="231">
        <f>SUMIF(H14:H123,"sb(vb)",J14:J123)</f>
        <v>0</v>
      </c>
      <c r="K134" s="252">
        <f>SUMIF(H14:H123,"sb(vb)",K14:K123)</f>
        <v>0</v>
      </c>
      <c r="L134" s="53"/>
      <c r="M134" s="142"/>
      <c r="N134" s="142"/>
      <c r="O134" s="142"/>
    </row>
    <row r="135" spans="1:18" s="75" customFormat="1" ht="12.75" customHeight="1" x14ac:dyDescent="0.25">
      <c r="A135" s="12"/>
      <c r="B135" s="1454" t="s">
        <v>81</v>
      </c>
      <c r="C135" s="1455"/>
      <c r="D135" s="1455"/>
      <c r="E135" s="1455"/>
      <c r="F135" s="1455"/>
      <c r="G135" s="1455"/>
      <c r="H135" s="1455"/>
      <c r="I135" s="173">
        <f>SUMIF(H16:H124,"sb(p)",I16:I124)</f>
        <v>1206.3</v>
      </c>
      <c r="J135" s="231">
        <f>SUMIF(H16:H124,"sb(p)",J16:J124)</f>
        <v>0</v>
      </c>
      <c r="K135" s="252">
        <f>SUMIF(H16:H124,"sb(p)",K16:K124)</f>
        <v>0</v>
      </c>
      <c r="L135" s="53"/>
      <c r="M135" s="142"/>
      <c r="N135" s="142"/>
      <c r="O135" s="142"/>
    </row>
    <row r="136" spans="1:18" s="75" customFormat="1" ht="15" customHeight="1" x14ac:dyDescent="0.25">
      <c r="A136" s="12"/>
      <c r="B136" s="1441" t="s">
        <v>98</v>
      </c>
      <c r="C136" s="1442"/>
      <c r="D136" s="1442"/>
      <c r="E136" s="1442"/>
      <c r="F136" s="1442"/>
      <c r="G136" s="1442"/>
      <c r="H136" s="1442"/>
      <c r="I136" s="260">
        <f>SUMIF(H14:H123,"sb(sp)",I14:I123)</f>
        <v>300.10000000000002</v>
      </c>
      <c r="J136" s="266">
        <f>SUMIF(H14:H123,"sb(sp)",J14:J123)</f>
        <v>330.4</v>
      </c>
      <c r="K136" s="253">
        <f>SUMIF(H14:H123,"sb(sp)",K14:K123)</f>
        <v>330.4</v>
      </c>
      <c r="L136" s="53"/>
      <c r="M136" s="142"/>
      <c r="N136" s="142"/>
      <c r="O136" s="142"/>
    </row>
    <row r="137" spans="1:18" s="75" customFormat="1" ht="29.4" customHeight="1" x14ac:dyDescent="0.25">
      <c r="A137" s="12"/>
      <c r="B137" s="1428" t="s">
        <v>104</v>
      </c>
      <c r="C137" s="1429"/>
      <c r="D137" s="1429"/>
      <c r="E137" s="1429"/>
      <c r="F137" s="1429"/>
      <c r="G137" s="1429"/>
      <c r="H137" s="1430"/>
      <c r="I137" s="261">
        <f>SUMIF(H16:H124,"sb(esl)",I16:I124)</f>
        <v>191.8</v>
      </c>
      <c r="J137" s="267">
        <f>SUMIF(H16:H124,"sb(esl)",J16:J124)</f>
        <v>0</v>
      </c>
      <c r="K137" s="254">
        <f>SUMIF(H16:H124,"sb(esl)",K16:K124)</f>
        <v>0</v>
      </c>
      <c r="L137" s="53"/>
      <c r="M137" s="68"/>
      <c r="N137" s="68"/>
      <c r="O137" s="68"/>
    </row>
    <row r="138" spans="1:18" s="75" customFormat="1" ht="28.95" customHeight="1" x14ac:dyDescent="0.25">
      <c r="A138" s="12"/>
      <c r="B138" s="1428" t="s">
        <v>105</v>
      </c>
      <c r="C138" s="1429"/>
      <c r="D138" s="1429"/>
      <c r="E138" s="1429"/>
      <c r="F138" s="1429"/>
      <c r="G138" s="1429"/>
      <c r="H138" s="1430"/>
      <c r="I138" s="261">
        <f>SUMIF(H16:H124,"sb(vbl)",I16:I124)</f>
        <v>17</v>
      </c>
      <c r="J138" s="267">
        <f>SUMIF(H16:H124,"sb(vbl)",J16:J124)</f>
        <v>0</v>
      </c>
      <c r="K138" s="254">
        <f>SUMIF(H16:H124,"sb(vbl)",K16:K124)</f>
        <v>0</v>
      </c>
      <c r="L138" s="53"/>
      <c r="M138" s="142"/>
      <c r="N138" s="142"/>
      <c r="O138" s="142"/>
    </row>
    <row r="139" spans="1:18" s="75" customFormat="1" ht="14.4" customHeight="1" x14ac:dyDescent="0.25">
      <c r="A139" s="12"/>
      <c r="B139" s="1433" t="s">
        <v>54</v>
      </c>
      <c r="C139" s="1434"/>
      <c r="D139" s="1434"/>
      <c r="E139" s="1434"/>
      <c r="F139" s="1434"/>
      <c r="G139" s="1434"/>
      <c r="H139" s="1434"/>
      <c r="I139" s="261">
        <f>SUMIF(H14:H123,"sb(l)",I14:I123)</f>
        <v>507.2</v>
      </c>
      <c r="J139" s="267">
        <f>SUMIF(H14:H123,"sb(l)",J14:J123)</f>
        <v>0</v>
      </c>
      <c r="K139" s="254">
        <f>SUMIF(H14:H123,"sb(l)",K14:K123)</f>
        <v>0</v>
      </c>
      <c r="L139" s="53"/>
      <c r="M139" s="142"/>
      <c r="N139" s="142"/>
      <c r="O139" s="142"/>
    </row>
    <row r="140" spans="1:18" s="75" customFormat="1" ht="14.4" customHeight="1" x14ac:dyDescent="0.25">
      <c r="A140" s="12"/>
      <c r="B140" s="1428" t="s">
        <v>52</v>
      </c>
      <c r="C140" s="1429"/>
      <c r="D140" s="1429"/>
      <c r="E140" s="1429"/>
      <c r="F140" s="1429"/>
      <c r="G140" s="1429"/>
      <c r="H140" s="1430"/>
      <c r="I140" s="261">
        <f>SUMIF(H14:H123,"sb(spl)",I14:I123)</f>
        <v>81.8</v>
      </c>
      <c r="J140" s="267">
        <f>SUMIF(H14:H123,"sb(spl)",J14:J123)</f>
        <v>0</v>
      </c>
      <c r="K140" s="254">
        <f>SUMIF(H14:H123,"sb(spl)",K14:K123)</f>
        <v>0</v>
      </c>
      <c r="L140" s="53"/>
      <c r="M140" s="142"/>
      <c r="N140" s="142"/>
      <c r="O140" s="142"/>
    </row>
    <row r="141" spans="1:18" s="75" customFormat="1" x14ac:dyDescent="0.25">
      <c r="A141" s="12"/>
      <c r="B141" s="1425" t="s">
        <v>44</v>
      </c>
      <c r="C141" s="1426"/>
      <c r="D141" s="1426"/>
      <c r="E141" s="1426"/>
      <c r="F141" s="1426"/>
      <c r="G141" s="1426"/>
      <c r="H141" s="1427"/>
      <c r="I141" s="262">
        <f>SUM(I142:I142)</f>
        <v>0</v>
      </c>
      <c r="J141" s="268">
        <f>SUM(J142:J142)</f>
        <v>0</v>
      </c>
      <c r="K141" s="255">
        <f>SUM(K142:K142)</f>
        <v>3834</v>
      </c>
      <c r="L141" s="53"/>
      <c r="M141" s="143"/>
      <c r="N141" s="143"/>
      <c r="O141" s="143"/>
    </row>
    <row r="142" spans="1:18" s="75" customFormat="1" x14ac:dyDescent="0.25">
      <c r="A142" s="12"/>
      <c r="B142" s="1456" t="s">
        <v>45</v>
      </c>
      <c r="C142" s="1457"/>
      <c r="D142" s="1457"/>
      <c r="E142" s="1457"/>
      <c r="F142" s="1457"/>
      <c r="G142" s="1457"/>
      <c r="H142" s="1457"/>
      <c r="I142" s="263">
        <f>SUMIF(H14:H123,"lrvb",I14:I123)</f>
        <v>0</v>
      </c>
      <c r="J142" s="269">
        <f>SUMIF(H14:H123,"lrvb",J14:J123)</f>
        <v>0</v>
      </c>
      <c r="K142" s="256">
        <f>SUMIF(H14:H123,"lrvb",K14:K123)</f>
        <v>3834</v>
      </c>
      <c r="L142" s="53"/>
      <c r="M142" s="145"/>
      <c r="N142" s="145"/>
      <c r="O142" s="145"/>
      <c r="R142" s="82"/>
    </row>
    <row r="143" spans="1:18" ht="13.8" thickBot="1" x14ac:dyDescent="0.3">
      <c r="A143" s="16"/>
      <c r="B143" s="1422" t="s">
        <v>17</v>
      </c>
      <c r="C143" s="1423"/>
      <c r="D143" s="1423"/>
      <c r="E143" s="1423"/>
      <c r="F143" s="1423"/>
      <c r="G143" s="1423"/>
      <c r="H143" s="1424"/>
      <c r="I143" s="215">
        <f t="shared" ref="I143:K143" si="14">I141+I130</f>
        <v>10568</v>
      </c>
      <c r="J143" s="245">
        <f t="shared" si="14"/>
        <v>9173.1999999999989</v>
      </c>
      <c r="K143" s="242">
        <f t="shared" si="14"/>
        <v>13551.5</v>
      </c>
      <c r="L143" s="53"/>
      <c r="M143" s="144"/>
      <c r="N143" s="144"/>
      <c r="O143" s="144"/>
    </row>
    <row r="144" spans="1:18" x14ac:dyDescent="0.25">
      <c r="E144" s="139" t="s">
        <v>68</v>
      </c>
      <c r="F144" s="139"/>
      <c r="G144" s="139"/>
      <c r="H144" s="139"/>
    </row>
    <row r="145" spans="8:12" x14ac:dyDescent="0.25">
      <c r="H145" s="601"/>
      <c r="I145" s="441">
        <f>+I143-I127</f>
        <v>0</v>
      </c>
      <c r="J145" s="441">
        <f>+J143-J127</f>
        <v>0</v>
      </c>
      <c r="K145" s="441">
        <f>+K143-K127</f>
        <v>0</v>
      </c>
      <c r="L145" s="605"/>
    </row>
    <row r="146" spans="8:12" x14ac:dyDescent="0.25">
      <c r="H146" s="599"/>
      <c r="I146" s="600"/>
      <c r="J146" s="600"/>
      <c r="K146" s="600"/>
      <c r="L146" s="599"/>
    </row>
    <row r="147" spans="8:12" x14ac:dyDescent="0.25">
      <c r="H147" s="599"/>
      <c r="I147" s="602"/>
      <c r="J147" s="602"/>
      <c r="K147" s="602"/>
      <c r="L147" s="599"/>
    </row>
    <row r="148" spans="8:12" x14ac:dyDescent="0.25">
      <c r="H148" s="603"/>
      <c r="I148" s="604"/>
      <c r="J148" s="604"/>
      <c r="K148" s="604"/>
      <c r="L148" s="599"/>
    </row>
    <row r="149" spans="8:12" x14ac:dyDescent="0.25">
      <c r="H149" s="603"/>
      <c r="I149" s="604"/>
      <c r="J149" s="604"/>
      <c r="K149" s="604"/>
      <c r="L149" s="599"/>
    </row>
    <row r="150" spans="8:12" x14ac:dyDescent="0.25">
      <c r="H150" s="170"/>
      <c r="I150" s="240"/>
      <c r="J150" s="240"/>
      <c r="K150" s="240"/>
      <c r="L150" s="170"/>
    </row>
  </sheetData>
  <mergeCells count="147">
    <mergeCell ref="L1:O1"/>
    <mergeCell ref="A11:O11"/>
    <mergeCell ref="B12:O12"/>
    <mergeCell ref="C13:O13"/>
    <mergeCell ref="D14:D16"/>
    <mergeCell ref="E14:E16"/>
    <mergeCell ref="F14:F16"/>
    <mergeCell ref="G14:G16"/>
    <mergeCell ref="J7:J9"/>
    <mergeCell ref="K7:K9"/>
    <mergeCell ref="L7:O7"/>
    <mergeCell ref="L8:L9"/>
    <mergeCell ref="M8:O8"/>
    <mergeCell ref="A10:O10"/>
    <mergeCell ref="F7:F9"/>
    <mergeCell ref="G7:G9"/>
    <mergeCell ref="H7:H9"/>
    <mergeCell ref="I7:I9"/>
    <mergeCell ref="L15:L16"/>
    <mergeCell ref="A3:O3"/>
    <mergeCell ref="A4:O4"/>
    <mergeCell ref="A5:O5"/>
    <mergeCell ref="M6:O6"/>
    <mergeCell ref="A7:A9"/>
    <mergeCell ref="A20:A22"/>
    <mergeCell ref="B20:B22"/>
    <mergeCell ref="C20:C22"/>
    <mergeCell ref="D20:D22"/>
    <mergeCell ref="E20:E22"/>
    <mergeCell ref="F20:F22"/>
    <mergeCell ref="A17:A19"/>
    <mergeCell ref="B17:B19"/>
    <mergeCell ref="C17:C19"/>
    <mergeCell ref="D17:D19"/>
    <mergeCell ref="E17:E19"/>
    <mergeCell ref="F17:F19"/>
    <mergeCell ref="B7:B9"/>
    <mergeCell ref="C7:C9"/>
    <mergeCell ref="D7:D9"/>
    <mergeCell ref="E7:E9"/>
    <mergeCell ref="L23:L25"/>
    <mergeCell ref="C26:H26"/>
    <mergeCell ref="L26:O26"/>
    <mergeCell ref="C27:O27"/>
    <mergeCell ref="D28:D29"/>
    <mergeCell ref="L28:L29"/>
    <mergeCell ref="G17:G19"/>
    <mergeCell ref="L18:L19"/>
    <mergeCell ref="N18:N19"/>
    <mergeCell ref="G20:G22"/>
    <mergeCell ref="L21:L22"/>
    <mergeCell ref="L30:L31"/>
    <mergeCell ref="A23:A25"/>
    <mergeCell ref="B23:B25"/>
    <mergeCell ref="C23:C25"/>
    <mergeCell ref="D23:D25"/>
    <mergeCell ref="E23:E25"/>
    <mergeCell ref="F23:F25"/>
    <mergeCell ref="G23:G25"/>
    <mergeCell ref="M46:M47"/>
    <mergeCell ref="N46:N47"/>
    <mergeCell ref="O46:O47"/>
    <mergeCell ref="D48:D49"/>
    <mergeCell ref="M48:M49"/>
    <mergeCell ref="N48:N49"/>
    <mergeCell ref="O48:O49"/>
    <mergeCell ref="E40:E44"/>
    <mergeCell ref="D45:D47"/>
    <mergeCell ref="H45:H46"/>
    <mergeCell ref="L46:L47"/>
    <mergeCell ref="D40:D44"/>
    <mergeCell ref="L62:L63"/>
    <mergeCell ref="D64:D65"/>
    <mergeCell ref="F64:F65"/>
    <mergeCell ref="L64:L65"/>
    <mergeCell ref="D59:D60"/>
    <mergeCell ref="M59:M60"/>
    <mergeCell ref="N59:N60"/>
    <mergeCell ref="O59:O60"/>
    <mergeCell ref="A61:A63"/>
    <mergeCell ref="B61:B63"/>
    <mergeCell ref="C61:C63"/>
    <mergeCell ref="D61:D63"/>
    <mergeCell ref="E61:E63"/>
    <mergeCell ref="F61:F63"/>
    <mergeCell ref="A71:A72"/>
    <mergeCell ref="B71:B72"/>
    <mergeCell ref="C71:C72"/>
    <mergeCell ref="D71:D72"/>
    <mergeCell ref="L71:L72"/>
    <mergeCell ref="C73:H73"/>
    <mergeCell ref="L73:O73"/>
    <mergeCell ref="D66:D68"/>
    <mergeCell ref="L66:L67"/>
    <mergeCell ref="A69:A70"/>
    <mergeCell ref="B69:B70"/>
    <mergeCell ref="C69:C70"/>
    <mergeCell ref="D69:D70"/>
    <mergeCell ref="L69:L70"/>
    <mergeCell ref="D78:D83"/>
    <mergeCell ref="F86:F87"/>
    <mergeCell ref="D89:D90"/>
    <mergeCell ref="D91:D92"/>
    <mergeCell ref="L91:L92"/>
    <mergeCell ref="D96:D97"/>
    <mergeCell ref="C74:O74"/>
    <mergeCell ref="B75:B77"/>
    <mergeCell ref="C75:C77"/>
    <mergeCell ref="D75:D77"/>
    <mergeCell ref="L76:L77"/>
    <mergeCell ref="L119:O119"/>
    <mergeCell ref="C120:L120"/>
    <mergeCell ref="M120:O120"/>
    <mergeCell ref="D121:D122"/>
    <mergeCell ref="L121:L122"/>
    <mergeCell ref="E118:H118"/>
    <mergeCell ref="D112:D113"/>
    <mergeCell ref="D117:D118"/>
    <mergeCell ref="M127:O127"/>
    <mergeCell ref="L123:L124"/>
    <mergeCell ref="C125:H125"/>
    <mergeCell ref="L125:O125"/>
    <mergeCell ref="B126:H126"/>
    <mergeCell ref="M126:O126"/>
    <mergeCell ref="B123:B124"/>
    <mergeCell ref="C123:C124"/>
    <mergeCell ref="D123:D124"/>
    <mergeCell ref="E123:E124"/>
    <mergeCell ref="G123:G124"/>
    <mergeCell ref="D98:D99"/>
    <mergeCell ref="B143:H143"/>
    <mergeCell ref="B138:H138"/>
    <mergeCell ref="B139:H139"/>
    <mergeCell ref="B140:H140"/>
    <mergeCell ref="B141:H141"/>
    <mergeCell ref="B142:H142"/>
    <mergeCell ref="B132:H132"/>
    <mergeCell ref="B133:H133"/>
    <mergeCell ref="B134:H134"/>
    <mergeCell ref="B135:H135"/>
    <mergeCell ref="B136:H136"/>
    <mergeCell ref="B137:H137"/>
    <mergeCell ref="C119:H119"/>
    <mergeCell ref="B128:K128"/>
    <mergeCell ref="B129:H129"/>
    <mergeCell ref="B130:H130"/>
    <mergeCell ref="B131:H131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Aiškinamoji lentelė</vt:lpstr>
      <vt:lpstr>Lapas1</vt:lpstr>
      <vt:lpstr>11 programa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Snieguole Kacerauskaite</cp:lastModifiedBy>
  <cp:lastPrinted>2022-01-16T18:25:35Z</cp:lastPrinted>
  <dcterms:created xsi:type="dcterms:W3CDTF">2015-11-25T08:18:21Z</dcterms:created>
  <dcterms:modified xsi:type="dcterms:W3CDTF">2022-01-16T18:25:38Z</dcterms:modified>
</cp:coreProperties>
</file>